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poko...'!$C$141:$K$356</definedName>
    <definedName name="_xlnm.Print_Area" localSheetId="1">'01 - Stavební úpravy poko...'!$C$4:$J$76,'01 - Stavební úpravy poko...'!$C$82:$J$123,'01 - Stavební úpravy poko...'!$C$129:$K$356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56"/>
  <c r="BH356"/>
  <c r="BG356"/>
  <c r="BE356"/>
  <c r="T356"/>
  <c r="T355"/>
  <c r="R356"/>
  <c r="R355"/>
  <c r="P356"/>
  <c r="P355"/>
  <c r="BI354"/>
  <c r="BH354"/>
  <c r="BG354"/>
  <c r="BE354"/>
  <c r="T354"/>
  <c r="T353"/>
  <c r="R354"/>
  <c r="R353"/>
  <c r="P354"/>
  <c r="P353"/>
  <c r="BI352"/>
  <c r="BH352"/>
  <c r="BG352"/>
  <c r="BE352"/>
  <c r="T352"/>
  <c r="T351"/>
  <c r="T350"/>
  <c r="R352"/>
  <c r="R351"/>
  <c r="R350"/>
  <c r="P352"/>
  <c r="P351"/>
  <c r="P350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7"/>
  <c r="BH337"/>
  <c r="BG337"/>
  <c r="BE337"/>
  <c r="T337"/>
  <c r="R337"/>
  <c r="P337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7"/>
  <c r="BH327"/>
  <c r="BG327"/>
  <c r="BE327"/>
  <c r="T327"/>
  <c r="R327"/>
  <c r="P327"/>
  <c r="BI323"/>
  <c r="BH323"/>
  <c r="BG323"/>
  <c r="BE323"/>
  <c r="T323"/>
  <c r="R323"/>
  <c r="P323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299"/>
  <c r="BH299"/>
  <c r="BG299"/>
  <c r="BE299"/>
  <c r="T299"/>
  <c r="R299"/>
  <c r="P299"/>
  <c r="BI297"/>
  <c r="BH297"/>
  <c r="BG297"/>
  <c r="BE297"/>
  <c r="T297"/>
  <c r="R297"/>
  <c r="P297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5"/>
  <c r="BH275"/>
  <c r="BG275"/>
  <c r="BE275"/>
  <c r="T275"/>
  <c r="R275"/>
  <c r="P275"/>
  <c r="BI273"/>
  <c r="BH273"/>
  <c r="BG273"/>
  <c r="BE273"/>
  <c r="T273"/>
  <c r="R273"/>
  <c r="P273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4"/>
  <c r="BH254"/>
  <c r="BG254"/>
  <c r="BE254"/>
  <c r="T254"/>
  <c r="T253"/>
  <c r="R254"/>
  <c r="R253"/>
  <c r="P254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2"/>
  <c r="BH232"/>
  <c r="BG232"/>
  <c r="BE232"/>
  <c r="T232"/>
  <c r="R232"/>
  <c r="P232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5"/>
  <c r="BH215"/>
  <c r="BG215"/>
  <c r="BE215"/>
  <c r="T215"/>
  <c r="R215"/>
  <c r="P215"/>
  <c r="BI213"/>
  <c r="BH213"/>
  <c r="BG213"/>
  <c r="BE213"/>
  <c r="T213"/>
  <c r="R213"/>
  <c r="P213"/>
  <c r="BI210"/>
  <c r="BH210"/>
  <c r="BG210"/>
  <c r="BE210"/>
  <c r="T210"/>
  <c r="R210"/>
  <c r="P210"/>
  <c r="BI209"/>
  <c r="BH209"/>
  <c r="BG209"/>
  <c r="BE209"/>
  <c r="T209"/>
  <c r="R209"/>
  <c r="P209"/>
  <c r="BI206"/>
  <c r="BH206"/>
  <c r="BG206"/>
  <c r="BE206"/>
  <c r="T206"/>
  <c r="T205"/>
  <c r="R206"/>
  <c r="R205"/>
  <c r="P206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BK356"/>
  <c r="J356"/>
  <c r="BK354"/>
  <c r="J354"/>
  <c r="BK352"/>
  <c r="J352"/>
  <c r="BK342"/>
  <c r="J342"/>
  <c r="BK340"/>
  <c r="J340"/>
  <c r="BK339"/>
  <c r="J339"/>
  <c r="BK337"/>
  <c r="J337"/>
  <c r="BK335"/>
  <c r="J335"/>
  <c r="BK334"/>
  <c r="J334"/>
  <c r="BK332"/>
  <c r="J332"/>
  <c r="BK331"/>
  <c r="J331"/>
  <c r="BK330"/>
  <c r="J330"/>
  <c r="BK329"/>
  <c r="J329"/>
  <c r="BK327"/>
  <c r="J327"/>
  <c r="BK323"/>
  <c r="J323"/>
  <c r="BK321"/>
  <c r="J321"/>
  <c r="BK320"/>
  <c r="J320"/>
  <c r="BK319"/>
  <c r="J319"/>
  <c r="BK317"/>
  <c r="J317"/>
  <c r="BK316"/>
  <c r="J316"/>
  <c r="BK314"/>
  <c r="J314"/>
  <c r="BK313"/>
  <c r="J313"/>
  <c r="BK312"/>
  <c r="J312"/>
  <c r="BK311"/>
  <c r="J311"/>
  <c r="BK310"/>
  <c r="J310"/>
  <c r="BK308"/>
  <c r="J308"/>
  <c r="BK307"/>
  <c r="J307"/>
  <c r="BK306"/>
  <c r="J306"/>
  <c r="BK305"/>
  <c r="J305"/>
  <c r="BK303"/>
  <c r="J303"/>
  <c r="BK302"/>
  <c r="J302"/>
  <c r="BK299"/>
  <c r="J299"/>
  <c r="BK297"/>
  <c r="J297"/>
  <c r="BK291"/>
  <c r="J291"/>
  <c r="BK290"/>
  <c r="J290"/>
  <c r="BK289"/>
  <c r="J289"/>
  <c r="BK288"/>
  <c r="J288"/>
  <c r="BK287"/>
  <c r="J287"/>
  <c r="BK286"/>
  <c r="J286"/>
  <c r="BK285"/>
  <c r="J285"/>
  <c r="BK283"/>
  <c r="J283"/>
  <c r="BK282"/>
  <c r="J282"/>
  <c r="BK281"/>
  <c r="J281"/>
  <c r="BK279"/>
  <c r="J279"/>
  <c r="BK278"/>
  <c r="J278"/>
  <c r="BK277"/>
  <c r="J277"/>
  <c r="BK275"/>
  <c r="J275"/>
  <c r="BK273"/>
  <c r="J273"/>
  <c r="BK271"/>
  <c r="J271"/>
  <c r="BK270"/>
  <c r="J270"/>
  <c r="BK269"/>
  <c r="J269"/>
  <c r="BK267"/>
  <c r="J267"/>
  <c r="BK266"/>
  <c r="J266"/>
  <c r="BK265"/>
  <c r="J265"/>
  <c r="BK264"/>
  <c r="J264"/>
  <c r="BK263"/>
  <c r="J263"/>
  <c r="BK262"/>
  <c r="J262"/>
  <c r="BK261"/>
  <c r="J261"/>
  <c r="BK260"/>
  <c r="J260"/>
  <c r="BK259"/>
  <c r="J259"/>
  <c r="BK258"/>
  <c r="J258"/>
  <c r="BK257"/>
  <c r="J257"/>
  <c r="BK256"/>
  <c r="J256"/>
  <c r="BK254"/>
  <c r="J254"/>
  <c r="BK252"/>
  <c r="J252"/>
  <c r="BK251"/>
  <c r="J251"/>
  <c r="BK250"/>
  <c r="J250"/>
  <c r="BK249"/>
  <c r="J249"/>
  <c r="BK248"/>
  <c r="J248"/>
  <c r="BK247"/>
  <c r="J247"/>
  <c r="BK246"/>
  <c r="J246"/>
  <c r="BK245"/>
  <c r="J245"/>
  <c r="BK244"/>
  <c r="J244"/>
  <c r="BK243"/>
  <c r="J243"/>
  <c r="BK242"/>
  <c r="J242"/>
  <c r="BK240"/>
  <c r="J240"/>
  <c r="BK239"/>
  <c r="J239"/>
  <c r="BK237"/>
  <c r="J237"/>
  <c r="BK235"/>
  <c r="J235"/>
  <c r="BK234"/>
  <c r="J234"/>
  <c r="BK232"/>
  <c r="J232"/>
  <c r="BK230"/>
  <c r="J230"/>
  <c r="BK229"/>
  <c r="J229"/>
  <c r="BK228"/>
  <c r="J228"/>
  <c r="BK227"/>
  <c r="J227"/>
  <c r="BK226"/>
  <c r="J226"/>
  <c r="BK224"/>
  <c r="J224"/>
  <c r="BK222"/>
  <c r="J222"/>
  <c r="BK221"/>
  <c r="J221"/>
  <c r="BK220"/>
  <c r="J220"/>
  <c r="BK219"/>
  <c r="J219"/>
  <c r="BK218"/>
  <c r="J218"/>
  <c r="BK216"/>
  <c r="J216"/>
  <c r="BK215"/>
  <c r="J215"/>
  <c r="BK213"/>
  <c r="J213"/>
  <c r="BK210"/>
  <c r="J210"/>
  <c r="BK209"/>
  <c r="J209"/>
  <c r="BK206"/>
  <c r="J206"/>
  <c r="BK204"/>
  <c r="J204"/>
  <c r="BK202"/>
  <c r="J202"/>
  <c r="BK201"/>
  <c r="J201"/>
  <c r="BK200"/>
  <c r="J200"/>
  <c r="BK196"/>
  <c r="J196"/>
  <c r="BK195"/>
  <c r="J195"/>
  <c r="BK194"/>
  <c r="J194"/>
  <c r="BK190"/>
  <c r="J190"/>
  <c r="BK189"/>
  <c r="J189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7"/>
  <c r="J177"/>
  <c r="BK175"/>
  <c r="J175"/>
  <c r="BK173"/>
  <c r="J173"/>
  <c r="BK169"/>
  <c r="J169"/>
  <c r="BK164"/>
  <c r="J164"/>
  <c r="BK163"/>
  <c r="J163"/>
  <c r="BK161"/>
  <c r="J161"/>
  <c r="BK155"/>
  <c r="J155"/>
  <c r="BK153"/>
  <c r="J153"/>
  <c r="BK149"/>
  <c r="J149"/>
  <c r="BK148"/>
  <c r="J148"/>
  <c r="BK145"/>
  <c r="J145"/>
  <c i="1" r="AS94"/>
  <c i="2" l="1" r="BK144"/>
  <c r="J144"/>
  <c r="J98"/>
  <c r="P144"/>
  <c r="R144"/>
  <c r="T144"/>
  <c r="BK152"/>
  <c r="J152"/>
  <c r="J99"/>
  <c r="P152"/>
  <c r="R152"/>
  <c r="T152"/>
  <c r="BK188"/>
  <c r="J188"/>
  <c r="J100"/>
  <c r="P188"/>
  <c r="R188"/>
  <c r="T188"/>
  <c r="BK199"/>
  <c r="J199"/>
  <c r="J101"/>
  <c r="P199"/>
  <c r="R199"/>
  <c r="T199"/>
  <c r="BK208"/>
  <c r="J208"/>
  <c r="J104"/>
  <c r="P208"/>
  <c r="R208"/>
  <c r="T208"/>
  <c r="BK214"/>
  <c r="J214"/>
  <c r="J105"/>
  <c r="P214"/>
  <c r="R214"/>
  <c r="T214"/>
  <c r="BK225"/>
  <c r="J225"/>
  <c r="J106"/>
  <c r="P225"/>
  <c r="R225"/>
  <c r="T225"/>
  <c r="P231"/>
  <c r="T231"/>
  <c r="P241"/>
  <c r="T241"/>
  <c r="P255"/>
  <c r="T255"/>
  <c r="P268"/>
  <c r="T268"/>
  <c r="T272"/>
  <c r="BK231"/>
  <c r="J231"/>
  <c r="J107"/>
  <c r="R231"/>
  <c r="BK241"/>
  <c r="J241"/>
  <c r="J108"/>
  <c r="R241"/>
  <c r="BK255"/>
  <c r="J255"/>
  <c r="J110"/>
  <c r="R255"/>
  <c r="BK268"/>
  <c r="J268"/>
  <c r="J111"/>
  <c r="R268"/>
  <c r="BK272"/>
  <c r="J272"/>
  <c r="J112"/>
  <c r="P272"/>
  <c r="R272"/>
  <c r="BK284"/>
  <c r="J284"/>
  <c r="J113"/>
  <c r="P284"/>
  <c r="R284"/>
  <c r="T284"/>
  <c r="BK298"/>
  <c r="J298"/>
  <c r="J114"/>
  <c r="P298"/>
  <c r="R298"/>
  <c r="T298"/>
  <c r="BK309"/>
  <c r="J309"/>
  <c r="J115"/>
  <c r="P309"/>
  <c r="R309"/>
  <c r="T309"/>
  <c r="BK322"/>
  <c r="J322"/>
  <c r="J116"/>
  <c r="P322"/>
  <c r="R322"/>
  <c r="T322"/>
  <c r="BK333"/>
  <c r="J333"/>
  <c r="J117"/>
  <c r="P333"/>
  <c r="R333"/>
  <c r="T333"/>
  <c r="BK336"/>
  <c r="J336"/>
  <c r="J118"/>
  <c r="P336"/>
  <c r="R336"/>
  <c r="T336"/>
  <c r="E85"/>
  <c r="J89"/>
  <c r="F92"/>
  <c r="J92"/>
  <c r="BF145"/>
  <c r="BF148"/>
  <c r="BF149"/>
  <c r="BF153"/>
  <c r="BF155"/>
  <c r="BF161"/>
  <c r="BF163"/>
  <c r="BF164"/>
  <c r="BF169"/>
  <c r="BF173"/>
  <c r="BF175"/>
  <c r="BF177"/>
  <c r="BF180"/>
  <c r="BF181"/>
  <c r="BF182"/>
  <c r="BF183"/>
  <c r="BF184"/>
  <c r="BF185"/>
  <c r="BF186"/>
  <c r="BF187"/>
  <c r="BF189"/>
  <c r="BF190"/>
  <c r="BF194"/>
  <c r="BF195"/>
  <c r="BF196"/>
  <c r="BF200"/>
  <c r="BF201"/>
  <c r="BF202"/>
  <c r="BF204"/>
  <c r="BF206"/>
  <c r="BF209"/>
  <c r="BF210"/>
  <c r="BF213"/>
  <c r="BF215"/>
  <c r="BF216"/>
  <c r="BF218"/>
  <c r="BF219"/>
  <c r="BF220"/>
  <c r="BF221"/>
  <c r="BF222"/>
  <c r="BF224"/>
  <c r="BF226"/>
  <c r="BF227"/>
  <c r="BF228"/>
  <c r="BF229"/>
  <c r="BF230"/>
  <c r="BF232"/>
  <c r="BF234"/>
  <c r="BF235"/>
  <c r="BF237"/>
  <c r="BF239"/>
  <c r="BF240"/>
  <c r="BF242"/>
  <c r="BF243"/>
  <c r="BF244"/>
  <c r="BF245"/>
  <c r="BF246"/>
  <c r="BF247"/>
  <c r="BF248"/>
  <c r="BF249"/>
  <c r="BF250"/>
  <c r="BF251"/>
  <c r="BF252"/>
  <c r="BF254"/>
  <c r="BF256"/>
  <c r="BF257"/>
  <c r="BF258"/>
  <c r="BF259"/>
  <c r="BF260"/>
  <c r="BF261"/>
  <c r="BF262"/>
  <c r="BF263"/>
  <c r="BF264"/>
  <c r="BF265"/>
  <c r="BF266"/>
  <c r="BF267"/>
  <c r="BF269"/>
  <c r="BF270"/>
  <c r="BF271"/>
  <c r="BF273"/>
  <c r="BF275"/>
  <c r="BF277"/>
  <c r="BF278"/>
  <c r="BF279"/>
  <c r="BF281"/>
  <c r="BF282"/>
  <c r="BF283"/>
  <c r="BF285"/>
  <c r="BF286"/>
  <c r="BF287"/>
  <c r="BF288"/>
  <c r="BF289"/>
  <c r="BF290"/>
  <c r="BF291"/>
  <c r="BF297"/>
  <c r="BF299"/>
  <c r="BF302"/>
  <c r="BF303"/>
  <c r="BF305"/>
  <c r="BF306"/>
  <c r="BF307"/>
  <c r="BF308"/>
  <c r="BF310"/>
  <c r="BF311"/>
  <c r="BF312"/>
  <c r="BF313"/>
  <c r="BF314"/>
  <c r="BF316"/>
  <c r="BF317"/>
  <c r="BF319"/>
  <c r="BF320"/>
  <c r="BF321"/>
  <c r="BF323"/>
  <c r="BF327"/>
  <c r="BF329"/>
  <c r="BF330"/>
  <c r="BF331"/>
  <c r="BF332"/>
  <c r="BF334"/>
  <c r="BF335"/>
  <c r="BF337"/>
  <c r="BF339"/>
  <c r="BF340"/>
  <c r="BF342"/>
  <c r="BF352"/>
  <c r="BF354"/>
  <c r="BF356"/>
  <c r="BK205"/>
  <c r="J205"/>
  <c r="J102"/>
  <c r="BK253"/>
  <c r="J253"/>
  <c r="J109"/>
  <c r="BK351"/>
  <c r="J351"/>
  <c r="J120"/>
  <c r="BK353"/>
  <c r="J353"/>
  <c r="J121"/>
  <c r="BK355"/>
  <c r="J355"/>
  <c r="J122"/>
  <c r="F33"/>
  <c i="1" r="AZ95"/>
  <c r="AZ94"/>
  <c r="W29"/>
  <c i="2" r="F36"/>
  <c i="1" r="BC95"/>
  <c r="BC94"/>
  <c r="W32"/>
  <c i="2" r="J33"/>
  <c i="1" r="AV95"/>
  <c i="2" r="F35"/>
  <c i="1" r="BB95"/>
  <c r="BB94"/>
  <c r="W31"/>
  <c i="2" r="F37"/>
  <c i="1" r="BD95"/>
  <c r="BD94"/>
  <c r="W33"/>
  <c i="2" l="1" r="T207"/>
  <c r="P207"/>
  <c r="R207"/>
  <c r="T143"/>
  <c r="T142"/>
  <c r="R143"/>
  <c r="R142"/>
  <c r="P143"/>
  <c r="P142"/>
  <c i="1" r="AU95"/>
  <c i="2" r="BK143"/>
  <c r="J143"/>
  <c r="J97"/>
  <c r="BK207"/>
  <c r="J207"/>
  <c r="J103"/>
  <c r="BK350"/>
  <c r="J350"/>
  <c r="J119"/>
  <c i="1" r="AV94"/>
  <c r="AK29"/>
  <c i="2" r="F34"/>
  <c i="1" r="BA95"/>
  <c r="BA94"/>
  <c r="W30"/>
  <c r="AU94"/>
  <c r="AX94"/>
  <c r="AY94"/>
  <c i="2" r="J34"/>
  <c i="1" r="AW95"/>
  <c r="AT95"/>
  <c i="2" l="1" r="BK142"/>
  <c r="J142"/>
  <c r="J96"/>
  <c i="1"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<sst xmlns="http://schemas.openxmlformats.org/spreadsheetml/2006/main">
  <si>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</si>
  <si>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</si>
  <si>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</si>
  <si>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</si>
  <si>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{cc93de3b-40cb-4635-b5bf-085f8d850cc7}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</si>
  <si>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</si>
  <si>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</si>
  <si>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</si>
  <si>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</si>
  <si>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</si>
  <si>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</si>
  <si>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</si>
  <si>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</si>
  <si>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</si>
  <si>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202003-58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</si>
  <si>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</si>
  <si>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</si>
  <si>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154B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</si>
  <si>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</si>
  <si>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</si>
  <si>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</si>
  <si>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</si>
  <si>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</si>
  <si>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</si>
  <si>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</si>
  <si>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</si>
  <si>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</si>
  <si>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</si>
  <si>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</si>
  <si>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</si>
  <si>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</si>
  <si>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</si>
  <si>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</si>
  <si>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</si>
  <si>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</si>
  <si>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</si>
  <si>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</si>
  <si>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</si>
  <si>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</si>
  <si>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</si>
  <si>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</si>
  <si>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</si>
  <si>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</si>
  <si>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</si>
  <si>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</si>
  <si>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</si>
  <si>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</si>
  <si>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</si>
  <si>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</si>
  <si>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</si>
  <si>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</si>
  <si>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</si>
  <si>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</si>
  <si>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</si>
  <si>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</si>
  <si>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</si>
  <si>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</si>
  <si>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</si>
  <si>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</si>
  <si>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</si>
  <si>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</si>
  <si>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</si>
  <si>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</si>
  <si>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</si>
  <si>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</si>
  <si>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</si>
  <si>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</si>
  <si>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</si>
  <si>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</si>
  <si>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</si>
  <si>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</si>
  <si>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</si>
  <si>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</si>
  <si>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</si>
  <si>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</si>
  <si>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</si>
  <si>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</si>
  <si>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</si>
  <si>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</si>
  <si>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</si>
  <si>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</si>
  <si>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</si>
  <si>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</si>
  <si>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</si>
  <si>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</si>
  <si>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</si>
  <si>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154B</t>
  </si>
  <si>
    <t>STA</t>
  </si>
  <si>
    <t>1</t>
  </si>
  <si>
    <t>{57f2b8f1-33b5-4f35-860d-d231b4ec0c8a}</t>
  </si>
  <si>
    <t>KRYCÍ LIST SOUPISU PRACÍ</t>
  </si>
  <si>
    <t>Objekt:</t>
  </si>
  <si>
    <t>01 - Stavební úpravy pokoje 154B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</si>
  <si>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</si>
  <si>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</si>
  <si>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</si>
  <si>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</si>
  <si>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</si>
  <si>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</si>
  <si>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</si>
  <si>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</si>
  <si>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</si>
  <si>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</si>
  <si>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</si>
  <si>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</si>
  <si>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</si>
  <si>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</si>
  <si>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</si>
  <si>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</si>
  <si>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</si>
  <si>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</si>
  <si>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</si>
  <si>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</si>
  <si>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</si>
  <si>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</si>
  <si>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</si>
  <si>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</si>
  <si>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</si>
  <si>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</si>
  <si>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</si>
  <si>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</si>
  <si>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</si>
  <si>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</si>
  <si>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</si>
  <si>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</si>
  <si>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</si>
  <si>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</si>
  <si>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</si>
  <si>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</si>
  <si>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</si>
  <si>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</si>
  <si>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</si>
  <si>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</si>
  <si>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</si>
  <si>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</si>
  <si>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</si>
  <si>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</si>
  <si>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</si>
  <si>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</si>
  <si>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</si>
  <si>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</si>
  <si>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</si>
  <si>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</si>
  <si>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</si>
  <si>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</si>
  <si>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</si>
  <si>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</si>
  <si>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</si>
  <si>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</si>
  <si>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</si>
  <si>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</si>
  <si>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0,25*2,05*0,15+1,25*0,50*0,15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</si>
  <si>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</si>
  <si>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</si>
  <si>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</si>
  <si>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</si>
  <si>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</si>
  <si>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</si>
  <si>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</si>
  <si>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</si>
  <si>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</si>
  <si>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</si>
  <si>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</si>
  <si>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</si>
  <si>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</si>
  <si>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</si>
  <si>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</si>
  <si>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</si>
  <si>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17,1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</si>
  <si>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</si>
  <si>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</si>
  <si>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</si>
  <si>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</si>
  <si>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</si>
  <si>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</si>
  <si>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</si>
  <si>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</si>
  <si>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</si>
  <si>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</si>
  <si>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</si>
  <si>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</si>
  <si>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</si>
  <si>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</si>
  <si>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</si>
  <si>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</si>
  <si>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</si>
  <si>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</si>
  <si>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</si>
  <si>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</si>
  <si>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</si>
  <si>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(0,15+0,60+3,30+0,60+0,08+4,80+0,08+0,26+2,00)*2,55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</si>
  <si>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</si>
  <si>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</si>
  <si>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</si>
  <si>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</si>
  <si>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</si>
  <si>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</si>
  <si>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</si>
  <si>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</si>
  <si>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</si>
  <si>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</si>
  <si>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</si>
  <si>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0,25*2,10*2</t>
  </si>
  <si>
    <t>11</t>
  </si>
  <si>
    <t>612311131</t>
  </si>
  <si>
    <t>Potažení vnitřních stěn vápenným štukem tloušťky do 3 mm</t>
  </si>
  <si>
    <t>-1864219864</t>
  </si>
  <si>
    <t>22,799+1,05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</si>
  <si>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</si>
  <si>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</si>
  <si>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</si>
  <si>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</si>
  <si>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</si>
  <si>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</si>
  <si>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</si>
  <si>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</si>
  <si>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</si>
  <si>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</si>
  <si>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</si>
  <si>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</si>
  <si>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</si>
  <si>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</si>
  <si>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</si>
  <si>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</si>
  <si>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</si>
  <si>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</si>
  <si>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</si>
  <si>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</si>
  <si>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</si>
  <si>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</si>
  <si>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</si>
  <si>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</si>
  <si>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</si>
  <si>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</si>
  <si>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</si>
  <si>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</si>
  <si>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</si>
  <si>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</si>
  <si>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</si>
  <si>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</si>
  <si>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</si>
  <si>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</si>
  <si>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</si>
  <si>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</si>
  <si>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</si>
  <si>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</si>
  <si>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</si>
  <si>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</si>
  <si>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</si>
  <si>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</si>
  <si>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</si>
  <si>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</si>
  <si>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</si>
  <si>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</si>
  <si>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</si>
  <si>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0,25*2,55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</si>
  <si>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</si>
  <si>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</si>
  <si>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</si>
  <si>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</si>
  <si>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</si>
  <si>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</si>
  <si>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</si>
  <si>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</si>
  <si>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</si>
  <si>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</si>
  <si>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</si>
  <si>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</si>
  <si>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</si>
  <si>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</si>
  <si>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</si>
  <si>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</si>
  <si>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</si>
  <si>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</si>
  <si>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</si>
  <si>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</si>
  <si>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</si>
  <si>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</si>
  <si>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</si>
  <si>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</si>
  <si>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</si>
  <si>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</si>
  <si>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</si>
  <si>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</si>
  <si>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</si>
  <si>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</si>
  <si>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</si>
  <si>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</si>
  <si>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</si>
  <si>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</si>
  <si>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</si>
  <si>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</si>
  <si>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</si>
  <si>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</si>
  <si>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</si>
  <si>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</si>
  <si>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</si>
  <si>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</si>
  <si>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</si>
  <si>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</si>
  <si>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</si>
  <si>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</si>
  <si>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</si>
  <si>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</si>
  <si>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32</t>
  </si>
  <si>
    <t>711413121</t>
  </si>
  <si>
    <t>Izolace proti vodě za studena svislé např. SCHOMBURG těsnicí hmotou vč. koutových bandáží</t>
  </si>
  <si>
    <t>1079011739</t>
  </si>
  <si>
    <t>(1,95*2+1,00*2)*0,35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</si>
  <si>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</si>
  <si>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</si>
  <si>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</si>
  <si>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</si>
  <si>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</si>
  <si>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</si>
  <si>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</si>
  <si>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</si>
  <si>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</si>
  <si>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</si>
  <si>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</si>
  <si>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</si>
  <si>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</si>
  <si>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</si>
  <si>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</si>
  <si>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2,30680507497116*1,02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</si>
  <si>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</si>
  <si>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</si>
  <si>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</si>
  <si>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</si>
  <si>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</si>
  <si>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</si>
  <si>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</si>
  <si>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</si>
  <si>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</si>
  <si>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</si>
  <si>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</si>
  <si>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</si>
  <si>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</si>
  <si>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</si>
  <si>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</si>
  <si>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</si>
  <si>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</si>
  <si>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</si>
  <si>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</si>
  <si>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</si>
  <si>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2,13903743315508*1,1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</si>
  <si>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</si>
  <si>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</si>
  <si>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</si>
  <si>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</si>
  <si>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</si>
  <si>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</si>
  <si>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</si>
  <si>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</si>
  <si>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</si>
  <si>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</si>
  <si>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</si>
  <si>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</si>
  <si>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</si>
  <si>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</si>
  <si>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</si>
  <si>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</si>
  <si>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</si>
  <si>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</si>
  <si>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</si>
  <si>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</si>
  <si>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</si>
  <si>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</si>
  <si>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</si>
  <si>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</si>
  <si>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</si>
  <si>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</si>
  <si>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</si>
  <si>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</si>
  <si>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</si>
  <si>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</si>
  <si>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</si>
  <si>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</si>
  <si>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</si>
  <si>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</si>
  <si>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</si>
  <si>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</si>
  <si>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</si>
  <si>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</si>
  <si>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</si>
  <si>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</si>
  <si>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</si>
  <si>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</si>
  <si>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</si>
  <si>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</si>
  <si>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</si>
  <si>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</si>
  <si>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</si>
  <si>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</si>
  <si>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</si>
  <si>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</si>
  <si>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</si>
  <si>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</si>
  <si>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</si>
  <si>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</si>
  <si>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</si>
  <si>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</si>
  <si>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</si>
  <si>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</si>
  <si>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</si>
  <si>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</si>
  <si>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</si>
  <si>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</si>
  <si>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</si>
  <si>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</si>
  <si>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</si>
  <si>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</si>
  <si>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</si>
  <si>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</si>
  <si>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</si>
  <si>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</si>
  <si>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</si>
  <si>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</si>
  <si>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</si>
  <si>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</si>
  <si>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</si>
  <si>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</si>
  <si>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</si>
  <si>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</si>
  <si>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</si>
  <si>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</si>
  <si>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</si>
  <si>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</si>
  <si>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</si>
  <si>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</si>
  <si>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</si>
  <si>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</si>
  <si>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</si>
  <si>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</si>
  <si>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</si>
  <si>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</si>
  <si>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</si>
  <si>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</si>
  <si>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</si>
  <si>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</si>
  <si>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</si>
  <si>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</si>
  <si>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</si>
  <si>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</si>
  <si>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</si>
  <si>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</si>
  <si>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</si>
  <si>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</si>
  <si>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</si>
  <si>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</si>
  <si>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</si>
  <si>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</si>
  <si>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</si>
  <si>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</si>
  <si>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</si>
  <si>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</si>
  <si>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</si>
  <si>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</si>
  <si>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</si>
  <si>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</si>
  <si>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</si>
  <si>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</si>
  <si>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</si>
  <si>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</si>
  <si>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</si>
  <si>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</si>
  <si>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</si>
  <si>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</si>
  <si>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</si>
  <si>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</si>
  <si>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</si>
  <si>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</si>
  <si>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</si>
  <si>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</si>
  <si>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</si>
  <si>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</si>
  <si>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</si>
  <si>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</si>
  <si>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</si>
  <si>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</si>
  <si>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</si>
  <si>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</si>
  <si>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</si>
  <si>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</si>
  <si>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</si>
  <si>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</si>
  <si>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</si>
  <si>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</si>
  <si>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</si>
  <si>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</si>
  <si>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</si>
  <si>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</si>
  <si>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</si>
  <si>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</si>
  <si>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</si>
  <si>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</si>
  <si>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</si>
  <si>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</si>
  <si>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</si>
  <si>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</si>
  <si>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</si>
  <si>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</si>
  <si>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</si>
  <si>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</si>
  <si>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</si>
  <si>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</si>
  <si>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</si>
  <si>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</si>
  <si>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</si>
  <si>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</si>
  <si>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</si>
  <si>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</si>
  <si>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</si>
  <si>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</si>
  <si>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</si>
  <si>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</si>
  <si>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</si>
  <si>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</si>
  <si>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</si>
  <si>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</si>
  <si>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</si>
  <si>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</si>
  <si>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4,80*2,20+1,25*2,55+2,05*2,55-2,00*2,05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</si>
  <si>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</si>
  <si>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</si>
  <si>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</si>
  <si>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</si>
  <si>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</si>
  <si>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</si>
  <si>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</si>
  <si>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</si>
  <si>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</si>
  <si>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</si>
  <si>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</si>
  <si>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</si>
  <si>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</si>
  <si>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</si>
  <si>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</si>
  <si>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</si>
  <si>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</si>
  <si>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</si>
  <si>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</si>
  <si>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763172313</t>
  </si>
  <si>
    <t>Montáž revizních dvířek SDK kcí vel. 400x400 mm</t>
  </si>
  <si>
    <t>421180588</t>
  </si>
  <si>
    <t>86</t>
  </si>
  <si>
    <t>590307120</t>
  </si>
  <si>
    <t>dvířka revizní s automatickým zámkem 400 x 400 mm</t>
  </si>
  <si>
    <t>-752455725</t>
  </si>
  <si>
    <t>87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</si>
  <si>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</si>
  <si>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</si>
  <si>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</si>
  <si>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</si>
  <si>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</si>
  <si>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88</t>
  </si>
  <si>
    <t>766681115</t>
  </si>
  <si>
    <t>Montáž zárubní obložkových pro dveře jednokřídlové šířky přes 900 mm</t>
  </si>
  <si>
    <t>178494681</t>
  </si>
  <si>
    <t>89</t>
  </si>
  <si>
    <t>611811010</t>
  </si>
  <si>
    <t>zárubeň interiérová, obložková pro dveře 1křídlé 8-15 cm bílý lak</t>
  </si>
  <si>
    <t>685191685</t>
  </si>
  <si>
    <t>90</t>
  </si>
  <si>
    <t>766660172</t>
  </si>
  <si>
    <t>Montáž dveřních křídel otvíravých nebo posuvných 1křídlových š přes 0,8 m do obložkové zárubně</t>
  </si>
  <si>
    <t>-1351620782</t>
  </si>
  <si>
    <t>91</t>
  </si>
  <si>
    <t>611602421</t>
  </si>
  <si>
    <t>dveře dřevěné vnitřní hladké plné 1křídlové bílé 90x197 cm posuvné</t>
  </si>
  <si>
    <t>1965242587</t>
  </si>
  <si>
    <t>92</t>
  </si>
  <si>
    <t>766660021</t>
  </si>
  <si>
    <t>Montáž dveřních křídel otvíravých 1křídlových š do 0,8 m požárních do ocelové zárubně</t>
  </si>
  <si>
    <t>1340434626</t>
  </si>
  <si>
    <t>93</t>
  </si>
  <si>
    <t>611656040</t>
  </si>
  <si>
    <t>dveře vnitřní požárně odolné, lakovaná MDF,odolnost EI (EW) 30 D3,1křídlové 110 x 197 cm</t>
  </si>
  <si>
    <t>469460347</t>
  </si>
  <si>
    <t>94</t>
  </si>
  <si>
    <t>766691915</t>
  </si>
  <si>
    <t>Vyvěšení nebo zavěšení dřevěných křídel dveří pl přes 2 m2</t>
  </si>
  <si>
    <t>1857017337</t>
  </si>
  <si>
    <t>demontáž;</t>
  </si>
  <si>
    <t>montáž;</t>
  </si>
  <si>
    <t>95</t>
  </si>
  <si>
    <t>998766203</t>
  </si>
  <si>
    <t>Přesun hmot procentní pro konstrukce truhlářské v objektech v do 24 m</t>
  </si>
  <si>
    <t>-1034968442</t>
  </si>
  <si>
    <t>771</t>
  </si>
  <si>
    <t>Podlahy z dlaždic</t>
  </si>
  <si>
    <t>96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</si>
  <si>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</si>
  <si>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</si>
  <si>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</si>
  <si>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</si>
  <si>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</si>
  <si>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97</t>
  </si>
  <si>
    <t>771574113</t>
  </si>
  <si>
    <t>Montáž podlah keramických režných hladkých lepených flexibilním lepidlem do 12 ks/m2</t>
  </si>
  <si>
    <t>1762624675</t>
  </si>
  <si>
    <t>98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</si>
  <si>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</si>
  <si>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</si>
  <si>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</si>
  <si>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</si>
  <si>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99</t>
  </si>
  <si>
    <t>771591111</t>
  </si>
  <si>
    <t>Podlahy penetrace podkladu</t>
  </si>
  <si>
    <t>-2025867062</t>
  </si>
  <si>
    <t>100</t>
  </si>
  <si>
    <t>771591115</t>
  </si>
  <si>
    <t>Podlahy spárování silikonem</t>
  </si>
  <si>
    <t>828163621</t>
  </si>
  <si>
    <t>101</t>
  </si>
  <si>
    <t>771990111</t>
  </si>
  <si>
    <t>Vyrovnání podkladu samonivelační stěrkou tl 4 mm pevnosti 15 Mpa</t>
  </si>
  <si>
    <t>1345713914</t>
  </si>
  <si>
    <t>102</t>
  </si>
  <si>
    <t>998771203</t>
  </si>
  <si>
    <t>Přesun hmot procentní pro podlahy z dlaždic v objektech v do 24 m</t>
  </si>
  <si>
    <t>-279265613</t>
  </si>
  <si>
    <t>776</t>
  </si>
  <si>
    <t>Podlahy povlakové</t>
  </si>
  <si>
    <t>103</t>
  </si>
  <si>
    <t>776111116</t>
  </si>
  <si>
    <t>Odstranění zbytků lepidla z podkladu povlakových podlah broušením</t>
  </si>
  <si>
    <t>1419645722</t>
  </si>
  <si>
    <t>104</t>
  </si>
  <si>
    <t>776111311</t>
  </si>
  <si>
    <t>Vysátí podkladu povlakových podlah</t>
  </si>
  <si>
    <t>1540284417</t>
  </si>
  <si>
    <t>105</t>
  </si>
  <si>
    <t>776121111</t>
  </si>
  <si>
    <t>Vodou ředitelná penetrace savého podkladu povlakových podlah ředěná v poměru 1:3</t>
  </si>
  <si>
    <t>-1828732392</t>
  </si>
  <si>
    <t>106</t>
  </si>
  <si>
    <t>776221111</t>
  </si>
  <si>
    <t>Lepení pásů z PVC standardním lepidlem</t>
  </si>
  <si>
    <t>1717216529</t>
  </si>
  <si>
    <t>107</t>
  </si>
  <si>
    <t>284110000</t>
  </si>
  <si>
    <t>PVC heterogenní zátěžové antibakteriální, nášlapná vrstva 0,90 mm, R 10, zátěž 34/43, otlak do 0,03 mm, hořlavost Bfl S1</t>
  </si>
  <si>
    <t>-524558470</t>
  </si>
  <si>
    <t>17,1*1,1 'Přepočtené koeficientem množství</t>
  </si>
  <si>
    <t>108</t>
  </si>
  <si>
    <t>776411111</t>
  </si>
  <si>
    <t>Montáž obvodových soklíků výšky do 80 mm</t>
  </si>
  <si>
    <t>-1612967727</t>
  </si>
  <si>
    <t>109</t>
  </si>
  <si>
    <t>283421400</t>
  </si>
  <si>
    <t>lišty pro obklady délka 2,5 m barva šedá profil číslo 8</t>
  </si>
  <si>
    <t>1303772497</t>
  </si>
  <si>
    <t>16,4027149321267*1,02 'Přepočtené koeficientem množství</t>
  </si>
  <si>
    <t>110</t>
  </si>
  <si>
    <t>776421312</t>
  </si>
  <si>
    <t>Montáž přechodových šroubovaných lišt</t>
  </si>
  <si>
    <t>2130714323</t>
  </si>
  <si>
    <t>111</t>
  </si>
  <si>
    <t>76612-001</t>
  </si>
  <si>
    <t xml:space="preserve">přechodová lišta AL leox </t>
  </si>
  <si>
    <t>-1252906785</t>
  </si>
  <si>
    <t>112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</si>
  <si>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</si>
  <si>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</si>
  <si>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</si>
  <si>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</si>
  <si>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</si>
  <si>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113</t>
  </si>
  <si>
    <t>781414111</t>
  </si>
  <si>
    <t>Montáž obkladaček vnitřních pravoúhlých pórovinových do 22 ks/m2 lepených flexibilním lepidlem</t>
  </si>
  <si>
    <t>426360145</t>
  </si>
  <si>
    <t>(2,00*2+1,00*2)*2,00</t>
  </si>
  <si>
    <t>-(1,00*2,05)</t>
  </si>
  <si>
    <t>114</t>
  </si>
  <si>
    <t>597610000</t>
  </si>
  <si>
    <t>obkládačky keramické RAKO - koupelny ALLEGRO (bílé i barevné) 25 x 33 x 0,7 cm I. j.</t>
  </si>
  <si>
    <t>-133951216</t>
  </si>
  <si>
    <t>10*1,1 'Přepočtené koeficientem množství</t>
  </si>
  <si>
    <t>115</t>
  </si>
  <si>
    <t>781494111</t>
  </si>
  <si>
    <t>Plastové profily rohové lepené flexibilním lepidlem</t>
  </si>
  <si>
    <t>-828338289</t>
  </si>
  <si>
    <t>116</t>
  </si>
  <si>
    <t>781495111</t>
  </si>
  <si>
    <t>Penetrace podkladu vnitřních obkladů</t>
  </si>
  <si>
    <t>-2139238997</t>
  </si>
  <si>
    <t>117</t>
  </si>
  <si>
    <t>781495115</t>
  </si>
  <si>
    <t>Spárování vnitřních obkladů silikonem</t>
  </si>
  <si>
    <t>31024986</t>
  </si>
  <si>
    <t>118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</si>
  <si>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</si>
  <si>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</si>
  <si>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</si>
  <si>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</si>
  <si>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</si>
  <si>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119</t>
  </si>
  <si>
    <t>783617111</t>
  </si>
  <si>
    <t>Krycí jednonásobný syntetický nátěr článkových otopných těles</t>
  </si>
  <si>
    <t>1545346847</t>
  </si>
  <si>
    <t>120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</si>
  <si>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</si>
  <si>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</si>
  <si>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</si>
  <si>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</si>
  <si>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</si>
  <si>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</si>
  <si>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121</t>
  </si>
  <si>
    <t>784121001</t>
  </si>
  <si>
    <t>Oškrabání malby v mísnostech výšky do 3,80 m</t>
  </si>
  <si>
    <t>570919257</t>
  </si>
  <si>
    <t>18,9+23,422</t>
  </si>
  <si>
    <t>122</t>
  </si>
  <si>
    <t>784121011</t>
  </si>
  <si>
    <t>Rozmývání podkladu po oškrabání malby v místnostech výšky do 3,80 m</t>
  </si>
  <si>
    <t>-1738745081</t>
  </si>
  <si>
    <t>123</t>
  </si>
  <si>
    <t>784181001</t>
  </si>
  <si>
    <t>Jednonásobné pačokování v místnostech výšky do 3,80 m</t>
  </si>
  <si>
    <t>787114304</t>
  </si>
  <si>
    <t>24,322</t>
  </si>
  <si>
    <t>124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</si>
  <si>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</si>
  <si>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</si>
  <si>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</si>
  <si>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</si>
  <si>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</si>
  <si>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24,351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</si>
  <si>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</si>
  <si>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</si>
  <si>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</si>
  <si>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</si>
  <si>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</si>
  <si>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</si>
  <si>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125</t>
  </si>
  <si>
    <t>030001000</t>
  </si>
  <si>
    <t>1024</t>
  </si>
  <si>
    <t>-1975613562</t>
  </si>
  <si>
    <t>VRN4</t>
  </si>
  <si>
    <t>Inženýrská činnost</t>
  </si>
  <si>
    <t>126</t>
  </si>
  <si>
    <t>045002000</t>
  </si>
  <si>
    <t>Kompletační a koordinační činnost</t>
  </si>
  <si>
    <t>-172225209</t>
  </si>
  <si>
    <t>VRN7</t>
  </si>
  <si>
    <t>Provozní vlivy</t>
  </si>
  <si>
    <t>127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</si>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</sst>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202003-58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154B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154B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ROUND((SUM(BE142:BE356)),  2)</f>
        <v>0</v>
      </c>
      <c r="G33" s="37"/>
      <c r="H33" s="37"/>
      <c r="I33" s="130">
        <v>0.20999999999999999</v>
      </c>
      <c r="J33" s="129">
        <f>ROUND(((SUM(BE142:BE356))*I33),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ROUND((SUM(BF142:BF356)),  2)</f>
        <v>0</v>
      </c>
      <c r="G34" s="37"/>
      <c r="H34" s="37"/>
      <c r="I34" s="130">
        <v>0.14999999999999999</v>
      </c>
      <c r="J34" s="129">
        <f>ROUND(((SUM(BF142:BF356))*I34),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ROUND((SUM(BG142:BG356)),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ROUND((SUM(BH142:BH356)),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ROUND((SUM(BI142:BI356)),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154B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154B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J188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J199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J207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J208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J241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J253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J255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J268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J272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J284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J298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J309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J322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J333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J336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J350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J351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J353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J355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154B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154B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P143+P207+P350</f>
        <v>0</v>
      </c>
      <c r="Q142" s="89"/>
      <c r="R142" s="168">
        <f>R143+R207+R350</f>
        <v>3.9881326899999996</v>
      </c>
      <c r="S142" s="89"/>
      <c r="T142" s="169">
        <f>T143+T207+T350</f>
        <v>1.33439782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BK143+BK207+BK350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P144+P152+P188+P199+P205</f>
        <v>0</v>
      </c>
      <c r="Q143" s="177"/>
      <c r="R143" s="178">
        <f>R144+R152+R188+R199+R205</f>
        <v>2.7602219999999997</v>
      </c>
      <c r="S143" s="177"/>
      <c r="T143" s="179">
        <f>T144+T152+T188+T199+T205</f>
        <v>1.2092780000000001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BK144+BK152+BK188+BK199+BK205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0.32565756000000001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0.17100000000000001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0.30546756000000003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0.17100000000000001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SUM(P153:P187)</f>
        <v>0</v>
      </c>
      <c r="Q152" s="177"/>
      <c r="R152" s="178">
        <f>SUM(R153:R187)</f>
        <v>2.4333169400000001</v>
      </c>
      <c r="S152" s="177"/>
      <c r="T152" s="179">
        <f>SUM(T153:T187)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SUM(BK153:BK187)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17.100000000000001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0.0044460000000000003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17.100000000000001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17.100000000000001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0.083619000000000013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168</v>
      </c>
      <c r="G162" s="14"/>
      <c r="H162" s="210">
        <v>17.100000000000001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181</v>
      </c>
      <c r="D163" s="185" t="s">
        <v>142</v>
      </c>
      <c r="E163" s="186" t="s">
        <v>182</v>
      </c>
      <c r="F163" s="187" t="s">
        <v>183</v>
      </c>
      <c r="G163" s="188" t="s">
        <v>166</v>
      </c>
      <c r="H163" s="189">
        <v>17.100000000000001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0.051300000000000005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184</v>
      </c>
    </row>
    <row r="164" s="2" customFormat="1" ht="21.75" customHeight="1">
      <c r="A164" s="37"/>
      <c r="B164" s="184"/>
      <c r="C164" s="185" t="s">
        <v>185</v>
      </c>
      <c r="D164" s="185" t="s">
        <v>142</v>
      </c>
      <c r="E164" s="186" t="s">
        <v>186</v>
      </c>
      <c r="F164" s="187" t="s">
        <v>187</v>
      </c>
      <c r="G164" s="188" t="s">
        <v>166</v>
      </c>
      <c r="H164" s="189">
        <v>22.289000000000001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0.0057951399999999998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188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189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190</v>
      </c>
      <c r="G166" s="14"/>
      <c r="H166" s="210">
        <v>30.268999999999998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191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22.288999999999998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192</v>
      </c>
      <c r="D169" s="185" t="s">
        <v>142</v>
      </c>
      <c r="E169" s="186" t="s">
        <v>193</v>
      </c>
      <c r="F169" s="187" t="s">
        <v>194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195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196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197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198</v>
      </c>
      <c r="D173" s="185" t="s">
        <v>142</v>
      </c>
      <c r="E173" s="186" t="s">
        <v>199</v>
      </c>
      <c r="F173" s="187" t="s">
        <v>200</v>
      </c>
      <c r="G173" s="188" t="s">
        <v>166</v>
      </c>
      <c r="H173" s="189">
        <v>1.05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0.0051345000000000002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201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202</v>
      </c>
      <c r="G174" s="14"/>
      <c r="H174" s="210">
        <v>1.05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203</v>
      </c>
      <c r="D175" s="185" t="s">
        <v>142</v>
      </c>
      <c r="E175" s="186" t="s">
        <v>204</v>
      </c>
      <c r="F175" s="187" t="s">
        <v>205</v>
      </c>
      <c r="G175" s="188" t="s">
        <v>166</v>
      </c>
      <c r="H175" s="189">
        <v>23.849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0.071546999999999999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206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207</v>
      </c>
      <c r="G176" s="14"/>
      <c r="H176" s="210">
        <v>23.849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208</v>
      </c>
      <c r="D177" s="185" t="s">
        <v>142</v>
      </c>
      <c r="E177" s="186" t="s">
        <v>209</v>
      </c>
      <c r="F177" s="187" t="s">
        <v>210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211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212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213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214</v>
      </c>
      <c r="D180" s="185" t="s">
        <v>142</v>
      </c>
      <c r="E180" s="186" t="s">
        <v>215</v>
      </c>
      <c r="F180" s="187" t="s">
        <v>216</v>
      </c>
      <c r="G180" s="188" t="s">
        <v>166</v>
      </c>
      <c r="H180" s="189">
        <v>23.849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0.12401479999999999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217</v>
      </c>
    </row>
    <row r="181" s="2" customFormat="1" ht="21.75" customHeight="1">
      <c r="A181" s="37"/>
      <c r="B181" s="184"/>
      <c r="C181" s="185" t="s">
        <v>218</v>
      </c>
      <c r="D181" s="185" t="s">
        <v>142</v>
      </c>
      <c r="E181" s="186" t="s">
        <v>219</v>
      </c>
      <c r="F181" s="187" t="s">
        <v>220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221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222</v>
      </c>
      <c r="F182" s="187" t="s">
        <v>223</v>
      </c>
      <c r="G182" s="188" t="s">
        <v>166</v>
      </c>
      <c r="H182" s="189">
        <v>10.65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1.11825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224</v>
      </c>
    </row>
    <row r="183" s="2" customFormat="1" ht="16.5" customHeight="1">
      <c r="A183" s="37"/>
      <c r="B183" s="184"/>
      <c r="C183" s="185" t="s">
        <v>225</v>
      </c>
      <c r="D183" s="185" t="s">
        <v>142</v>
      </c>
      <c r="E183" s="186" t="s">
        <v>226</v>
      </c>
      <c r="F183" s="187" t="s">
        <v>227</v>
      </c>
      <c r="G183" s="188" t="s">
        <v>166</v>
      </c>
      <c r="H183" s="189">
        <v>10.65</v>
      </c>
      <c r="I183" s="190"/>
      <c r="J183" s="191">
        <f>ROUND(I183*H183,2)</f>
        <v>0</v>
      </c>
      <c r="K183" s="192"/>
      <c r="L183" s="38"/>
      <c r="M183" s="193" t="s">
        <v>1</v>
      </c>
      <c r="N183" s="194" t="s">
        <v>46</v>
      </c>
      <c r="O183" s="76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7" t="s">
        <v>146</v>
      </c>
      <c r="AT183" s="197" t="s">
        <v>142</v>
      </c>
      <c r="AU183" s="197" t="s">
        <v>147</v>
      </c>
      <c r="AY183" s="18" t="s">
        <v>139</v>
      </c>
      <c r="BE183" s="198">
        <f>IF(N183="základní",J183,0)</f>
        <v>0</v>
      </c>
      <c r="BF183" s="198">
        <f>IF(N183="snížená",J183,0)</f>
        <v>0</v>
      </c>
      <c r="BG183" s="198">
        <f>IF(N183="zákl. přenesená",J183,0)</f>
        <v>0</v>
      </c>
      <c r="BH183" s="198">
        <f>IF(N183="sníž. přenesená",J183,0)</f>
        <v>0</v>
      </c>
      <c r="BI183" s="198">
        <f>IF(N183="nulová",J183,0)</f>
        <v>0</v>
      </c>
      <c r="BJ183" s="18" t="s">
        <v>147</v>
      </c>
      <c r="BK183" s="198">
        <f>ROUND(I183*H183,2)</f>
        <v>0</v>
      </c>
      <c r="BL183" s="18" t="s">
        <v>146</v>
      </c>
      <c r="BM183" s="197" t="s">
        <v>228</v>
      </c>
    </row>
    <row r="184" s="2" customFormat="1" ht="16.5" customHeight="1">
      <c r="A184" s="37"/>
      <c r="B184" s="184"/>
      <c r="C184" s="185" t="s">
        <v>229</v>
      </c>
      <c r="D184" s="185" t="s">
        <v>142</v>
      </c>
      <c r="E184" s="186" t="s">
        <v>230</v>
      </c>
      <c r="F184" s="187" t="s">
        <v>231</v>
      </c>
      <c r="G184" s="188" t="s">
        <v>166</v>
      </c>
      <c r="H184" s="189">
        <v>10.65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0.00056999999999999998</v>
      </c>
      <c r="R184" s="195">
        <f>Q184*H184</f>
        <v>0.0060705000000000004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232</v>
      </c>
    </row>
    <row r="185" s="2" customFormat="1" ht="33" customHeight="1">
      <c r="A185" s="37"/>
      <c r="B185" s="184"/>
      <c r="C185" s="185" t="s">
        <v>233</v>
      </c>
      <c r="D185" s="185" t="s">
        <v>142</v>
      </c>
      <c r="E185" s="186" t="s">
        <v>234</v>
      </c>
      <c r="F185" s="187" t="s">
        <v>235</v>
      </c>
      <c r="G185" s="188" t="s">
        <v>154</v>
      </c>
      <c r="H185" s="189">
        <v>1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0.44169999999999998</v>
      </c>
      <c r="R185" s="195">
        <f>Q185*H185</f>
        <v>0.44169999999999998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236</v>
      </c>
    </row>
    <row r="186" s="2" customFormat="1" ht="21.75" customHeight="1">
      <c r="A186" s="37"/>
      <c r="B186" s="184"/>
      <c r="C186" s="185" t="s">
        <v>237</v>
      </c>
      <c r="D186" s="185" t="s">
        <v>142</v>
      </c>
      <c r="E186" s="186" t="s">
        <v>238</v>
      </c>
      <c r="F186" s="187" t="s">
        <v>239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0.053620000000000001</v>
      </c>
      <c r="R186" s="195">
        <f>Q186*H186</f>
        <v>0.053620000000000001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240</v>
      </c>
    </row>
    <row r="187" s="2" customFormat="1" ht="16.5" customHeight="1">
      <c r="A187" s="37"/>
      <c r="B187" s="184"/>
      <c r="C187" s="223" t="s">
        <v>241</v>
      </c>
      <c r="D187" s="223" t="s">
        <v>242</v>
      </c>
      <c r="E187" s="224" t="s">
        <v>243</v>
      </c>
      <c r="F187" s="225" t="s">
        <v>244</v>
      </c>
      <c r="G187" s="226" t="s">
        <v>154</v>
      </c>
      <c r="H187" s="227">
        <v>1</v>
      </c>
      <c r="I187" s="228"/>
      <c r="J187" s="229">
        <f>ROUND(I187*H187,2)</f>
        <v>0</v>
      </c>
      <c r="K187" s="230"/>
      <c r="L187" s="231"/>
      <c r="M187" s="232" t="s">
        <v>1</v>
      </c>
      <c r="N187" s="233" t="s">
        <v>46</v>
      </c>
      <c r="O187" s="76"/>
      <c r="P187" s="195">
        <f>O187*H187</f>
        <v>0</v>
      </c>
      <c r="Q187" s="195">
        <v>0.052999999999999998</v>
      </c>
      <c r="R187" s="195">
        <f>Q187*H187</f>
        <v>0.052999999999999998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185</v>
      </c>
      <c r="AT187" s="197" t="s">
        <v>242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245</v>
      </c>
    </row>
    <row r="188" s="12" customFormat="1" ht="22.8" customHeight="1">
      <c r="A188" s="12"/>
      <c r="B188" s="171"/>
      <c r="C188" s="12"/>
      <c r="D188" s="172" t="s">
        <v>79</v>
      </c>
      <c r="E188" s="182" t="s">
        <v>192</v>
      </c>
      <c r="F188" s="182" t="s">
        <v>246</v>
      </c>
      <c r="G188" s="12"/>
      <c r="H188" s="12"/>
      <c r="I188" s="174"/>
      <c r="J188" s="183">
        <f>BK188</f>
        <v>0</v>
      </c>
      <c r="K188" s="12"/>
      <c r="L188" s="171"/>
      <c r="M188" s="176"/>
      <c r="N188" s="177"/>
      <c r="O188" s="177"/>
      <c r="P188" s="178">
        <f>SUM(P189:P198)</f>
        <v>0</v>
      </c>
      <c r="Q188" s="177"/>
      <c r="R188" s="178">
        <f>SUM(R189:R198)</f>
        <v>0.0012474999999999999</v>
      </c>
      <c r="S188" s="177"/>
      <c r="T188" s="179">
        <f>SUM(T189:T198)</f>
        <v>1.2092780000000001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72" t="s">
        <v>88</v>
      </c>
      <c r="AT188" s="180" t="s">
        <v>79</v>
      </c>
      <c r="AU188" s="180" t="s">
        <v>88</v>
      </c>
      <c r="AY188" s="172" t="s">
        <v>139</v>
      </c>
      <c r="BK188" s="181">
        <f>SUM(BK189:BK198)</f>
        <v>0</v>
      </c>
    </row>
    <row r="189" s="2" customFormat="1" ht="21.75" customHeight="1">
      <c r="A189" s="37"/>
      <c r="B189" s="184"/>
      <c r="C189" s="185" t="s">
        <v>7</v>
      </c>
      <c r="D189" s="185" t="s">
        <v>142</v>
      </c>
      <c r="E189" s="186" t="s">
        <v>247</v>
      </c>
      <c r="F189" s="187" t="s">
        <v>248</v>
      </c>
      <c r="G189" s="188" t="s">
        <v>166</v>
      </c>
      <c r="H189" s="189">
        <v>19</v>
      </c>
      <c r="I189" s="190"/>
      <c r="J189" s="191">
        <f>ROUND(I189*H189,2)</f>
        <v>0</v>
      </c>
      <c r="K189" s="192"/>
      <c r="L189" s="38"/>
      <c r="M189" s="193" t="s">
        <v>1</v>
      </c>
      <c r="N189" s="194" t="s">
        <v>46</v>
      </c>
      <c r="O189" s="76"/>
      <c r="P189" s="195">
        <f>O189*H189</f>
        <v>0</v>
      </c>
      <c r="Q189" s="195">
        <v>4.0000000000000003E-05</v>
      </c>
      <c r="R189" s="195">
        <f>Q189*H189</f>
        <v>0.00076000000000000004</v>
      </c>
      <c r="S189" s="195">
        <v>0</v>
      </c>
      <c r="T189" s="196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97" t="s">
        <v>146</v>
      </c>
      <c r="AT189" s="197" t="s">
        <v>142</v>
      </c>
      <c r="AU189" s="197" t="s">
        <v>147</v>
      </c>
      <c r="AY189" s="18" t="s">
        <v>139</v>
      </c>
      <c r="BE189" s="198">
        <f>IF(N189="základní",J189,0)</f>
        <v>0</v>
      </c>
      <c r="BF189" s="198">
        <f>IF(N189="snížená",J189,0)</f>
        <v>0</v>
      </c>
      <c r="BG189" s="198">
        <f>IF(N189="zákl. přenesená",J189,0)</f>
        <v>0</v>
      </c>
      <c r="BH189" s="198">
        <f>IF(N189="sníž. přenesená",J189,0)</f>
        <v>0</v>
      </c>
      <c r="BI189" s="198">
        <f>IF(N189="nulová",J189,0)</f>
        <v>0</v>
      </c>
      <c r="BJ189" s="18" t="s">
        <v>147</v>
      </c>
      <c r="BK189" s="198">
        <f>ROUND(I189*H189,2)</f>
        <v>0</v>
      </c>
      <c r="BL189" s="18" t="s">
        <v>146</v>
      </c>
      <c r="BM189" s="197" t="s">
        <v>249</v>
      </c>
    </row>
    <row r="190" s="2" customFormat="1" ht="21.75" customHeight="1">
      <c r="A190" s="37"/>
      <c r="B190" s="184"/>
      <c r="C190" s="185" t="s">
        <v>250</v>
      </c>
      <c r="D190" s="185" t="s">
        <v>142</v>
      </c>
      <c r="E190" s="186" t="s">
        <v>251</v>
      </c>
      <c r="F190" s="187" t="s">
        <v>252</v>
      </c>
      <c r="G190" s="188" t="s">
        <v>166</v>
      </c>
      <c r="H190" s="189">
        <v>0.63800000000000001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0</v>
      </c>
      <c r="R190" s="195">
        <f>Q190*H190</f>
        <v>0</v>
      </c>
      <c r="S190" s="195">
        <v>0.13100000000000001</v>
      </c>
      <c r="T190" s="196">
        <f>S190*H190</f>
        <v>0.083578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253</v>
      </c>
    </row>
    <row r="191" s="13" customFormat="1">
      <c r="A191" s="13"/>
      <c r="B191" s="199"/>
      <c r="C191" s="13"/>
      <c r="D191" s="200" t="s">
        <v>149</v>
      </c>
      <c r="E191" s="201" t="s">
        <v>1</v>
      </c>
      <c r="F191" s="202" t="s">
        <v>254</v>
      </c>
      <c r="G191" s="13"/>
      <c r="H191" s="201" t="s">
        <v>1</v>
      </c>
      <c r="I191" s="203"/>
      <c r="J191" s="13"/>
      <c r="K191" s="13"/>
      <c r="L191" s="199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149</v>
      </c>
      <c r="AU191" s="201" t="s">
        <v>147</v>
      </c>
      <c r="AV191" s="13" t="s">
        <v>88</v>
      </c>
      <c r="AW191" s="13" t="s">
        <v>36</v>
      </c>
      <c r="AX191" s="13" t="s">
        <v>80</v>
      </c>
      <c r="AY191" s="201" t="s">
        <v>139</v>
      </c>
    </row>
    <row r="192" s="14" customFormat="1">
      <c r="A192" s="14"/>
      <c r="B192" s="207"/>
      <c r="C192" s="14"/>
      <c r="D192" s="200" t="s">
        <v>149</v>
      </c>
      <c r="E192" s="208" t="s">
        <v>1</v>
      </c>
      <c r="F192" s="209" t="s">
        <v>255</v>
      </c>
      <c r="G192" s="14"/>
      <c r="H192" s="210">
        <v>0.63800000000000001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149</v>
      </c>
      <c r="AU192" s="208" t="s">
        <v>147</v>
      </c>
      <c r="AV192" s="14" t="s">
        <v>147</v>
      </c>
      <c r="AW192" s="14" t="s">
        <v>36</v>
      </c>
      <c r="AX192" s="14" t="s">
        <v>80</v>
      </c>
      <c r="AY192" s="208" t="s">
        <v>139</v>
      </c>
    </row>
    <row r="193" s="15" customFormat="1">
      <c r="A193" s="15"/>
      <c r="B193" s="215"/>
      <c r="C193" s="15"/>
      <c r="D193" s="200" t="s">
        <v>149</v>
      </c>
      <c r="E193" s="216" t="s">
        <v>1</v>
      </c>
      <c r="F193" s="217" t="s">
        <v>177</v>
      </c>
      <c r="G193" s="15"/>
      <c r="H193" s="218">
        <v>0.63800000000000001</v>
      </c>
      <c r="I193" s="219"/>
      <c r="J193" s="15"/>
      <c r="K193" s="15"/>
      <c r="L193" s="215"/>
      <c r="M193" s="220"/>
      <c r="N193" s="221"/>
      <c r="O193" s="221"/>
      <c r="P193" s="221"/>
      <c r="Q193" s="221"/>
      <c r="R193" s="221"/>
      <c r="S193" s="221"/>
      <c r="T193" s="222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16" t="s">
        <v>149</v>
      </c>
      <c r="AU193" s="216" t="s">
        <v>147</v>
      </c>
      <c r="AV193" s="15" t="s">
        <v>146</v>
      </c>
      <c r="AW193" s="15" t="s">
        <v>36</v>
      </c>
      <c r="AX193" s="15" t="s">
        <v>88</v>
      </c>
      <c r="AY193" s="216" t="s">
        <v>139</v>
      </c>
    </row>
    <row r="194" s="2" customFormat="1" ht="21.75" customHeight="1">
      <c r="A194" s="37"/>
      <c r="B194" s="184"/>
      <c r="C194" s="185" t="s">
        <v>256</v>
      </c>
      <c r="D194" s="185" t="s">
        <v>142</v>
      </c>
      <c r="E194" s="186" t="s">
        <v>257</v>
      </c>
      <c r="F194" s="187" t="s">
        <v>258</v>
      </c>
      <c r="G194" s="188" t="s">
        <v>166</v>
      </c>
      <c r="H194" s="189">
        <v>10.65</v>
      </c>
      <c r="I194" s="190"/>
      <c r="J194" s="191">
        <f>ROUND(I194*H194,2)</f>
        <v>0</v>
      </c>
      <c r="K194" s="192"/>
      <c r="L194" s="38"/>
      <c r="M194" s="193" t="s">
        <v>1</v>
      </c>
      <c r="N194" s="194" t="s">
        <v>46</v>
      </c>
      <c r="O194" s="76"/>
      <c r="P194" s="195">
        <f>O194*H194</f>
        <v>0</v>
      </c>
      <c r="Q194" s="195">
        <v>0</v>
      </c>
      <c r="R194" s="195">
        <f>Q194*H194</f>
        <v>0</v>
      </c>
      <c r="S194" s="195">
        <v>0.089999999999999997</v>
      </c>
      <c r="T194" s="196">
        <f>S194*H194</f>
        <v>0.95850000000000002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7" t="s">
        <v>146</v>
      </c>
      <c r="AT194" s="197" t="s">
        <v>142</v>
      </c>
      <c r="AU194" s="197" t="s">
        <v>147</v>
      </c>
      <c r="AY194" s="18" t="s">
        <v>139</v>
      </c>
      <c r="BE194" s="198">
        <f>IF(N194="základní",J194,0)</f>
        <v>0</v>
      </c>
      <c r="BF194" s="198">
        <f>IF(N194="snížená",J194,0)</f>
        <v>0</v>
      </c>
      <c r="BG194" s="198">
        <f>IF(N194="zákl. přenesená",J194,0)</f>
        <v>0</v>
      </c>
      <c r="BH194" s="198">
        <f>IF(N194="sníž. přenesená",J194,0)</f>
        <v>0</v>
      </c>
      <c r="BI194" s="198">
        <f>IF(N194="nulová",J194,0)</f>
        <v>0</v>
      </c>
      <c r="BJ194" s="18" t="s">
        <v>147</v>
      </c>
      <c r="BK194" s="198">
        <f>ROUND(I194*H194,2)</f>
        <v>0</v>
      </c>
      <c r="BL194" s="18" t="s">
        <v>146</v>
      </c>
      <c r="BM194" s="197" t="s">
        <v>259</v>
      </c>
    </row>
    <row r="195" s="2" customFormat="1" ht="16.5" customHeight="1">
      <c r="A195" s="37"/>
      <c r="B195" s="184"/>
      <c r="C195" s="185" t="s">
        <v>260</v>
      </c>
      <c r="D195" s="185" t="s">
        <v>142</v>
      </c>
      <c r="E195" s="186" t="s">
        <v>261</v>
      </c>
      <c r="F195" s="187" t="s">
        <v>262</v>
      </c>
      <c r="G195" s="188" t="s">
        <v>166</v>
      </c>
      <c r="H195" s="189">
        <v>2.2000000000000002</v>
      </c>
      <c r="I195" s="190"/>
      <c r="J195" s="191">
        <f>ROUND(I195*H195,2)</f>
        <v>0</v>
      </c>
      <c r="K195" s="192"/>
      <c r="L195" s="38"/>
      <c r="M195" s="193" t="s">
        <v>1</v>
      </c>
      <c r="N195" s="194" t="s">
        <v>46</v>
      </c>
      <c r="O195" s="76"/>
      <c r="P195" s="195">
        <f>O195*H195</f>
        <v>0</v>
      </c>
      <c r="Q195" s="195">
        <v>0</v>
      </c>
      <c r="R195" s="195">
        <f>Q195*H195</f>
        <v>0</v>
      </c>
      <c r="S195" s="195">
        <v>0.075999999999999998</v>
      </c>
      <c r="T195" s="196">
        <f>S195*H195</f>
        <v>0.16720000000000002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7" t="s">
        <v>146</v>
      </c>
      <c r="AT195" s="197" t="s">
        <v>142</v>
      </c>
      <c r="AU195" s="197" t="s">
        <v>147</v>
      </c>
      <c r="AY195" s="18" t="s">
        <v>139</v>
      </c>
      <c r="BE195" s="198">
        <f>IF(N195="základní",J195,0)</f>
        <v>0</v>
      </c>
      <c r="BF195" s="198">
        <f>IF(N195="snížená",J195,0)</f>
        <v>0</v>
      </c>
      <c r="BG195" s="198">
        <f>IF(N195="zákl. přenesená",J195,0)</f>
        <v>0</v>
      </c>
      <c r="BH195" s="198">
        <f>IF(N195="sníž. přenesená",J195,0)</f>
        <v>0</v>
      </c>
      <c r="BI195" s="198">
        <f>IF(N195="nulová",J195,0)</f>
        <v>0</v>
      </c>
      <c r="BJ195" s="18" t="s">
        <v>147</v>
      </c>
      <c r="BK195" s="198">
        <f>ROUND(I195*H195,2)</f>
        <v>0</v>
      </c>
      <c r="BL195" s="18" t="s">
        <v>146</v>
      </c>
      <c r="BM195" s="197" t="s">
        <v>263</v>
      </c>
    </row>
    <row r="196" s="2" customFormat="1" ht="21.75" customHeight="1">
      <c r="A196" s="37"/>
      <c r="B196" s="184"/>
      <c r="C196" s="185" t="s">
        <v>264</v>
      </c>
      <c r="D196" s="185" t="s">
        <v>142</v>
      </c>
      <c r="E196" s="186" t="s">
        <v>265</v>
      </c>
      <c r="F196" s="187" t="s">
        <v>266</v>
      </c>
      <c r="G196" s="188" t="s">
        <v>158</v>
      </c>
      <c r="H196" s="189">
        <v>0.75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0.00064999999999999997</v>
      </c>
      <c r="R196" s="195">
        <f>Q196*H196</f>
        <v>0.00048749999999999998</v>
      </c>
      <c r="S196" s="195">
        <v>0</v>
      </c>
      <c r="T196" s="19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267</v>
      </c>
    </row>
    <row r="197" s="13" customFormat="1">
      <c r="A197" s="13"/>
      <c r="B197" s="199"/>
      <c r="C197" s="13"/>
      <c r="D197" s="200" t="s">
        <v>149</v>
      </c>
      <c r="E197" s="201" t="s">
        <v>1</v>
      </c>
      <c r="F197" s="202" t="s">
        <v>268</v>
      </c>
      <c r="G197" s="13"/>
      <c r="H197" s="201" t="s">
        <v>1</v>
      </c>
      <c r="I197" s="203"/>
      <c r="J197" s="13"/>
      <c r="K197" s="13"/>
      <c r="L197" s="199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149</v>
      </c>
      <c r="AU197" s="201" t="s">
        <v>147</v>
      </c>
      <c r="AV197" s="13" t="s">
        <v>88</v>
      </c>
      <c r="AW197" s="13" t="s">
        <v>36</v>
      </c>
      <c r="AX197" s="13" t="s">
        <v>80</v>
      </c>
      <c r="AY197" s="201" t="s">
        <v>139</v>
      </c>
    </row>
    <row r="198" s="14" customFormat="1">
      <c r="A198" s="14"/>
      <c r="B198" s="207"/>
      <c r="C198" s="14"/>
      <c r="D198" s="200" t="s">
        <v>149</v>
      </c>
      <c r="E198" s="208" t="s">
        <v>1</v>
      </c>
      <c r="F198" s="209" t="s">
        <v>269</v>
      </c>
      <c r="G198" s="14"/>
      <c r="H198" s="210">
        <v>0.75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149</v>
      </c>
      <c r="AU198" s="208" t="s">
        <v>147</v>
      </c>
      <c r="AV198" s="14" t="s">
        <v>147</v>
      </c>
      <c r="AW198" s="14" t="s">
        <v>36</v>
      </c>
      <c r="AX198" s="14" t="s">
        <v>88</v>
      </c>
      <c r="AY198" s="208" t="s">
        <v>139</v>
      </c>
    </row>
    <row r="199" s="12" customFormat="1" ht="22.8" customHeight="1">
      <c r="A199" s="12"/>
      <c r="B199" s="171"/>
      <c r="C199" s="12"/>
      <c r="D199" s="172" t="s">
        <v>79</v>
      </c>
      <c r="E199" s="182" t="s">
        <v>270</v>
      </c>
      <c r="F199" s="182" t="s">
        <v>271</v>
      </c>
      <c r="G199" s="12"/>
      <c r="H199" s="12"/>
      <c r="I199" s="174"/>
      <c r="J199" s="183">
        <f>BK199</f>
        <v>0</v>
      </c>
      <c r="K199" s="12"/>
      <c r="L199" s="171"/>
      <c r="M199" s="176"/>
      <c r="N199" s="177"/>
      <c r="O199" s="177"/>
      <c r="P199" s="178">
        <f>SUM(P200:P204)</f>
        <v>0</v>
      </c>
      <c r="Q199" s="177"/>
      <c r="R199" s="178">
        <f>SUM(R200:R204)</f>
        <v>0</v>
      </c>
      <c r="S199" s="177"/>
      <c r="T199" s="179">
        <f>SUM(T200:T204)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72" t="s">
        <v>88</v>
      </c>
      <c r="AT199" s="180" t="s">
        <v>79</v>
      </c>
      <c r="AU199" s="180" t="s">
        <v>88</v>
      </c>
      <c r="AY199" s="172" t="s">
        <v>139</v>
      </c>
      <c r="BK199" s="181">
        <f>SUM(BK200:BK204)</f>
        <v>0</v>
      </c>
    </row>
    <row r="200" s="2" customFormat="1" ht="21.75" customHeight="1">
      <c r="A200" s="37"/>
      <c r="B200" s="184"/>
      <c r="C200" s="185" t="s">
        <v>272</v>
      </c>
      <c r="D200" s="185" t="s">
        <v>142</v>
      </c>
      <c r="E200" s="186" t="s">
        <v>273</v>
      </c>
      <c r="F200" s="187" t="s">
        <v>274</v>
      </c>
      <c r="G200" s="188" t="s">
        <v>275</v>
      </c>
      <c r="H200" s="189">
        <v>1.3340000000000001</v>
      </c>
      <c r="I200" s="190"/>
      <c r="J200" s="191">
        <f>ROUND(I200*H200,2)</f>
        <v>0</v>
      </c>
      <c r="K200" s="192"/>
      <c r="L200" s="38"/>
      <c r="M200" s="193" t="s">
        <v>1</v>
      </c>
      <c r="N200" s="194" t="s">
        <v>46</v>
      </c>
      <c r="O200" s="76"/>
      <c r="P200" s="195">
        <f>O200*H200</f>
        <v>0</v>
      </c>
      <c r="Q200" s="195">
        <v>0</v>
      </c>
      <c r="R200" s="195">
        <f>Q200*H200</f>
        <v>0</v>
      </c>
      <c r="S200" s="195">
        <v>0</v>
      </c>
      <c r="T200" s="19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7" t="s">
        <v>146</v>
      </c>
      <c r="AT200" s="197" t="s">
        <v>142</v>
      </c>
      <c r="AU200" s="197" t="s">
        <v>147</v>
      </c>
      <c r="AY200" s="18" t="s">
        <v>139</v>
      </c>
      <c r="BE200" s="198">
        <f>IF(N200="základní",J200,0)</f>
        <v>0</v>
      </c>
      <c r="BF200" s="198">
        <f>IF(N200="snížená",J200,0)</f>
        <v>0</v>
      </c>
      <c r="BG200" s="198">
        <f>IF(N200="zákl. přenesená",J200,0)</f>
        <v>0</v>
      </c>
      <c r="BH200" s="198">
        <f>IF(N200="sníž. přenesená",J200,0)</f>
        <v>0</v>
      </c>
      <c r="BI200" s="198">
        <f>IF(N200="nulová",J200,0)</f>
        <v>0</v>
      </c>
      <c r="BJ200" s="18" t="s">
        <v>147</v>
      </c>
      <c r="BK200" s="198">
        <f>ROUND(I200*H200,2)</f>
        <v>0</v>
      </c>
      <c r="BL200" s="18" t="s">
        <v>146</v>
      </c>
      <c r="BM200" s="197" t="s">
        <v>276</v>
      </c>
    </row>
    <row r="201" s="2" customFormat="1" ht="21.75" customHeight="1">
      <c r="A201" s="37"/>
      <c r="B201" s="184"/>
      <c r="C201" s="185" t="s">
        <v>277</v>
      </c>
      <c r="D201" s="185" t="s">
        <v>142</v>
      </c>
      <c r="E201" s="186" t="s">
        <v>278</v>
      </c>
      <c r="F201" s="187" t="s">
        <v>279</v>
      </c>
      <c r="G201" s="188" t="s">
        <v>275</v>
      </c>
      <c r="H201" s="189">
        <v>1.3340000000000001</v>
      </c>
      <c r="I201" s="190"/>
      <c r="J201" s="191">
        <f>ROUND(I201*H201,2)</f>
        <v>0</v>
      </c>
      <c r="K201" s="192"/>
      <c r="L201" s="38"/>
      <c r="M201" s="193" t="s">
        <v>1</v>
      </c>
      <c r="N201" s="194" t="s">
        <v>46</v>
      </c>
      <c r="O201" s="76"/>
      <c r="P201" s="195">
        <f>O201*H201</f>
        <v>0</v>
      </c>
      <c r="Q201" s="195">
        <v>0</v>
      </c>
      <c r="R201" s="195">
        <f>Q201*H201</f>
        <v>0</v>
      </c>
      <c r="S201" s="195">
        <v>0</v>
      </c>
      <c r="T201" s="196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7" t="s">
        <v>146</v>
      </c>
      <c r="AT201" s="197" t="s">
        <v>142</v>
      </c>
      <c r="AU201" s="197" t="s">
        <v>147</v>
      </c>
      <c r="AY201" s="18" t="s">
        <v>139</v>
      </c>
      <c r="BE201" s="198">
        <f>IF(N201="základní",J201,0)</f>
        <v>0</v>
      </c>
      <c r="BF201" s="198">
        <f>IF(N201="snížená",J201,0)</f>
        <v>0</v>
      </c>
      <c r="BG201" s="198">
        <f>IF(N201="zákl. přenesená",J201,0)</f>
        <v>0</v>
      </c>
      <c r="BH201" s="198">
        <f>IF(N201="sníž. přenesená",J201,0)</f>
        <v>0</v>
      </c>
      <c r="BI201" s="198">
        <f>IF(N201="nulová",J201,0)</f>
        <v>0</v>
      </c>
      <c r="BJ201" s="18" t="s">
        <v>147</v>
      </c>
      <c r="BK201" s="198">
        <f>ROUND(I201*H201,2)</f>
        <v>0</v>
      </c>
      <c r="BL201" s="18" t="s">
        <v>146</v>
      </c>
      <c r="BM201" s="197" t="s">
        <v>280</v>
      </c>
    </row>
    <row r="202" s="2" customFormat="1" ht="21.75" customHeight="1">
      <c r="A202" s="37"/>
      <c r="B202" s="184"/>
      <c r="C202" s="185" t="s">
        <v>281</v>
      </c>
      <c r="D202" s="185" t="s">
        <v>142</v>
      </c>
      <c r="E202" s="186" t="s">
        <v>282</v>
      </c>
      <c r="F202" s="187" t="s">
        <v>283</v>
      </c>
      <c r="G202" s="188" t="s">
        <v>275</v>
      </c>
      <c r="H202" s="189">
        <v>166.905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284</v>
      </c>
    </row>
    <row r="203" s="14" customFormat="1">
      <c r="A203" s="14"/>
      <c r="B203" s="207"/>
      <c r="C203" s="14"/>
      <c r="D203" s="200" t="s">
        <v>149</v>
      </c>
      <c r="E203" s="208" t="s">
        <v>1</v>
      </c>
      <c r="F203" s="209" t="s">
        <v>285</v>
      </c>
      <c r="G203" s="14"/>
      <c r="H203" s="210">
        <v>166.905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149</v>
      </c>
      <c r="AU203" s="208" t="s">
        <v>147</v>
      </c>
      <c r="AV203" s="14" t="s">
        <v>147</v>
      </c>
      <c r="AW203" s="14" t="s">
        <v>36</v>
      </c>
      <c r="AX203" s="14" t="s">
        <v>88</v>
      </c>
      <c r="AY203" s="208" t="s">
        <v>139</v>
      </c>
    </row>
    <row r="204" s="2" customFormat="1" ht="21.75" customHeight="1">
      <c r="A204" s="37"/>
      <c r="B204" s="184"/>
      <c r="C204" s="185" t="s">
        <v>286</v>
      </c>
      <c r="D204" s="185" t="s">
        <v>142</v>
      </c>
      <c r="E204" s="186" t="s">
        <v>287</v>
      </c>
      <c r="F204" s="187" t="s">
        <v>288</v>
      </c>
      <c r="G204" s="188" t="s">
        <v>275</v>
      </c>
      <c r="H204" s="189">
        <v>1.3340000000000001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289</v>
      </c>
    </row>
    <row r="205" s="12" customFormat="1" ht="22.8" customHeight="1">
      <c r="A205" s="12"/>
      <c r="B205" s="171"/>
      <c r="C205" s="12"/>
      <c r="D205" s="172" t="s">
        <v>79</v>
      </c>
      <c r="E205" s="182" t="s">
        <v>290</v>
      </c>
      <c r="F205" s="182" t="s">
        <v>291</v>
      </c>
      <c r="G205" s="12"/>
      <c r="H205" s="12"/>
      <c r="I205" s="174"/>
      <c r="J205" s="183">
        <f>BK205</f>
        <v>0</v>
      </c>
      <c r="K205" s="12"/>
      <c r="L205" s="171"/>
      <c r="M205" s="176"/>
      <c r="N205" s="177"/>
      <c r="O205" s="177"/>
      <c r="P205" s="178">
        <f>P206</f>
        <v>0</v>
      </c>
      <c r="Q205" s="177"/>
      <c r="R205" s="178">
        <f>R206</f>
        <v>0</v>
      </c>
      <c r="S205" s="177"/>
      <c r="T205" s="179">
        <f>T206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72" t="s">
        <v>88</v>
      </c>
      <c r="AT205" s="180" t="s">
        <v>79</v>
      </c>
      <c r="AU205" s="180" t="s">
        <v>88</v>
      </c>
      <c r="AY205" s="172" t="s">
        <v>139</v>
      </c>
      <c r="BK205" s="181">
        <f>BK206</f>
        <v>0</v>
      </c>
    </row>
    <row r="206" s="2" customFormat="1" ht="16.5" customHeight="1">
      <c r="A206" s="37"/>
      <c r="B206" s="184"/>
      <c r="C206" s="185" t="s">
        <v>292</v>
      </c>
      <c r="D206" s="185" t="s">
        <v>142</v>
      </c>
      <c r="E206" s="186" t="s">
        <v>293</v>
      </c>
      <c r="F206" s="187" t="s">
        <v>294</v>
      </c>
      <c r="G206" s="188" t="s">
        <v>275</v>
      </c>
      <c r="H206" s="189">
        <v>2.7599999999999998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295</v>
      </c>
    </row>
    <row r="207" s="12" customFormat="1" ht="25.92" customHeight="1">
      <c r="A207" s="12"/>
      <c r="B207" s="171"/>
      <c r="C207" s="12"/>
      <c r="D207" s="172" t="s">
        <v>79</v>
      </c>
      <c r="E207" s="173" t="s">
        <v>296</v>
      </c>
      <c r="F207" s="173" t="s">
        <v>297</v>
      </c>
      <c r="G207" s="12"/>
      <c r="H207" s="12"/>
      <c r="I207" s="174"/>
      <c r="J207" s="175">
        <f>BK207</f>
        <v>0</v>
      </c>
      <c r="K207" s="12"/>
      <c r="L207" s="171"/>
      <c r="M207" s="176"/>
      <c r="N207" s="177"/>
      <c r="O207" s="177"/>
      <c r="P207" s="178">
        <f>P208+P214+P225+P231+P241+P253+P255+P268+P272+P284+P298+P309+P322+P333+P336</f>
        <v>0</v>
      </c>
      <c r="Q207" s="177"/>
      <c r="R207" s="178">
        <f>R208+R214+R225+R231+R241+R253+R255+R268+R272+R284+R298+R309+R322+R333+R336</f>
        <v>1.2279106900000001</v>
      </c>
      <c r="S207" s="177"/>
      <c r="T207" s="179">
        <f>T208+T214+T225+T231+T241+T253+T255+T268+T272+T284+T298+T309+T322+T333+T336</f>
        <v>0.12511981999999999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147</v>
      </c>
      <c r="AT207" s="180" t="s">
        <v>79</v>
      </c>
      <c r="AU207" s="180" t="s">
        <v>80</v>
      </c>
      <c r="AY207" s="172" t="s">
        <v>139</v>
      </c>
      <c r="BK207" s="181">
        <f>BK208+BK214+BK225+BK231+BK241+BK253+BK255+BK268+BK272+BK284+BK298+BK309+BK322+BK333+BK336</f>
        <v>0</v>
      </c>
    </row>
    <row r="208" s="12" customFormat="1" ht="22.8" customHeight="1">
      <c r="A208" s="12"/>
      <c r="B208" s="171"/>
      <c r="C208" s="12"/>
      <c r="D208" s="172" t="s">
        <v>79</v>
      </c>
      <c r="E208" s="182" t="s">
        <v>298</v>
      </c>
      <c r="F208" s="182" t="s">
        <v>299</v>
      </c>
      <c r="G208" s="12"/>
      <c r="H208" s="12"/>
      <c r="I208" s="174"/>
      <c r="J208" s="183">
        <f>BK208</f>
        <v>0</v>
      </c>
      <c r="K208" s="12"/>
      <c r="L208" s="171"/>
      <c r="M208" s="176"/>
      <c r="N208" s="177"/>
      <c r="O208" s="177"/>
      <c r="P208" s="178">
        <f>SUM(P209:P213)</f>
        <v>0</v>
      </c>
      <c r="Q208" s="177"/>
      <c r="R208" s="178">
        <f>SUM(R209:R213)</f>
        <v>0.024617149999999997</v>
      </c>
      <c r="S208" s="177"/>
      <c r="T208" s="179">
        <f>SUM(T209:T213)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72" t="s">
        <v>147</v>
      </c>
      <c r="AT208" s="180" t="s">
        <v>79</v>
      </c>
      <c r="AU208" s="180" t="s">
        <v>88</v>
      </c>
      <c r="AY208" s="172" t="s">
        <v>139</v>
      </c>
      <c r="BK208" s="181">
        <f>SUM(BK209:BK213)</f>
        <v>0</v>
      </c>
    </row>
    <row r="209" s="2" customFormat="1" ht="21.75" customHeight="1">
      <c r="A209" s="37"/>
      <c r="B209" s="184"/>
      <c r="C209" s="185" t="s">
        <v>300</v>
      </c>
      <c r="D209" s="185" t="s">
        <v>142</v>
      </c>
      <c r="E209" s="186" t="s">
        <v>301</v>
      </c>
      <c r="F209" s="187" t="s">
        <v>302</v>
      </c>
      <c r="G209" s="188" t="s">
        <v>166</v>
      </c>
      <c r="H209" s="189">
        <v>2</v>
      </c>
      <c r="I209" s="190"/>
      <c r="J209" s="191">
        <f>ROUND(I209*H209,2)</f>
        <v>0</v>
      </c>
      <c r="K209" s="192"/>
      <c r="L209" s="38"/>
      <c r="M209" s="193" t="s">
        <v>1</v>
      </c>
      <c r="N209" s="194" t="s">
        <v>46</v>
      </c>
      <c r="O209" s="76"/>
      <c r="P209" s="195">
        <f>O209*H209</f>
        <v>0</v>
      </c>
      <c r="Q209" s="195">
        <v>0.0060000000000000001</v>
      </c>
      <c r="R209" s="195">
        <f>Q209*H209</f>
        <v>0.012</v>
      </c>
      <c r="S209" s="195">
        <v>0</v>
      </c>
      <c r="T209" s="19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7" t="s">
        <v>225</v>
      </c>
      <c r="AT209" s="197" t="s">
        <v>142</v>
      </c>
      <c r="AU209" s="197" t="s">
        <v>147</v>
      </c>
      <c r="AY209" s="18" t="s">
        <v>139</v>
      </c>
      <c r="BE209" s="198">
        <f>IF(N209="základní",J209,0)</f>
        <v>0</v>
      </c>
      <c r="BF209" s="198">
        <f>IF(N209="snížená",J209,0)</f>
        <v>0</v>
      </c>
      <c r="BG209" s="198">
        <f>IF(N209="zákl. přenesená",J209,0)</f>
        <v>0</v>
      </c>
      <c r="BH209" s="198">
        <f>IF(N209="sníž. přenesená",J209,0)</f>
        <v>0</v>
      </c>
      <c r="BI209" s="198">
        <f>IF(N209="nulová",J209,0)</f>
        <v>0</v>
      </c>
      <c r="BJ209" s="18" t="s">
        <v>147</v>
      </c>
      <c r="BK209" s="198">
        <f>ROUND(I209*H209,2)</f>
        <v>0</v>
      </c>
      <c r="BL209" s="18" t="s">
        <v>225</v>
      </c>
      <c r="BM209" s="197" t="s">
        <v>303</v>
      </c>
    </row>
    <row r="210" s="2" customFormat="1" ht="21.75" customHeight="1">
      <c r="A210" s="37"/>
      <c r="B210" s="184"/>
      <c r="C210" s="185" t="s">
        <v>304</v>
      </c>
      <c r="D210" s="185" t="s">
        <v>142</v>
      </c>
      <c r="E210" s="186" t="s">
        <v>305</v>
      </c>
      <c r="F210" s="187" t="s">
        <v>306</v>
      </c>
      <c r="G210" s="188" t="s">
        <v>166</v>
      </c>
      <c r="H210" s="189">
        <v>2.0649999999999999</v>
      </c>
      <c r="I210" s="190"/>
      <c r="J210" s="191">
        <f>ROUND(I210*H210,2)</f>
        <v>0</v>
      </c>
      <c r="K210" s="192"/>
      <c r="L210" s="38"/>
      <c r="M210" s="193" t="s">
        <v>1</v>
      </c>
      <c r="N210" s="194" t="s">
        <v>46</v>
      </c>
      <c r="O210" s="76"/>
      <c r="P210" s="195">
        <f>O210*H210</f>
        <v>0</v>
      </c>
      <c r="Q210" s="195">
        <v>0.00611</v>
      </c>
      <c r="R210" s="195">
        <f>Q210*H210</f>
        <v>0.012617149999999999</v>
      </c>
      <c r="S210" s="195">
        <v>0</v>
      </c>
      <c r="T210" s="196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97" t="s">
        <v>225</v>
      </c>
      <c r="AT210" s="197" t="s">
        <v>142</v>
      </c>
      <c r="AU210" s="197" t="s">
        <v>147</v>
      </c>
      <c r="AY210" s="18" t="s">
        <v>139</v>
      </c>
      <c r="BE210" s="198">
        <f>IF(N210="základní",J210,0)</f>
        <v>0</v>
      </c>
      <c r="BF210" s="198">
        <f>IF(N210="snížená",J210,0)</f>
        <v>0</v>
      </c>
      <c r="BG210" s="198">
        <f>IF(N210="zákl. přenesená",J210,0)</f>
        <v>0</v>
      </c>
      <c r="BH210" s="198">
        <f>IF(N210="sníž. přenesená",J210,0)</f>
        <v>0</v>
      </c>
      <c r="BI210" s="198">
        <f>IF(N210="nulová",J210,0)</f>
        <v>0</v>
      </c>
      <c r="BJ210" s="18" t="s">
        <v>147</v>
      </c>
      <c r="BK210" s="198">
        <f>ROUND(I210*H210,2)</f>
        <v>0</v>
      </c>
      <c r="BL210" s="18" t="s">
        <v>225</v>
      </c>
      <c r="BM210" s="197" t="s">
        <v>307</v>
      </c>
    </row>
    <row r="211" s="14" customFormat="1">
      <c r="A211" s="14"/>
      <c r="B211" s="207"/>
      <c r="C211" s="14"/>
      <c r="D211" s="200" t="s">
        <v>149</v>
      </c>
      <c r="E211" s="208" t="s">
        <v>1</v>
      </c>
      <c r="F211" s="209" t="s">
        <v>308</v>
      </c>
      <c r="G211" s="14"/>
      <c r="H211" s="210">
        <v>2.0649999999999999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149</v>
      </c>
      <c r="AU211" s="208" t="s">
        <v>147</v>
      </c>
      <c r="AV211" s="14" t="s">
        <v>147</v>
      </c>
      <c r="AW211" s="14" t="s">
        <v>36</v>
      </c>
      <c r="AX211" s="14" t="s">
        <v>80</v>
      </c>
      <c r="AY211" s="208" t="s">
        <v>139</v>
      </c>
    </row>
    <row r="212" s="15" customFormat="1">
      <c r="A212" s="15"/>
      <c r="B212" s="215"/>
      <c r="C212" s="15"/>
      <c r="D212" s="200" t="s">
        <v>149</v>
      </c>
      <c r="E212" s="216" t="s">
        <v>1</v>
      </c>
      <c r="F212" s="217" t="s">
        <v>177</v>
      </c>
      <c r="G212" s="15"/>
      <c r="H212" s="218">
        <v>2.0649999999999999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149</v>
      </c>
      <c r="AU212" s="216" t="s">
        <v>147</v>
      </c>
      <c r="AV212" s="15" t="s">
        <v>146</v>
      </c>
      <c r="AW212" s="15" t="s">
        <v>36</v>
      </c>
      <c r="AX212" s="15" t="s">
        <v>88</v>
      </c>
      <c r="AY212" s="216" t="s">
        <v>139</v>
      </c>
    </row>
    <row r="213" s="2" customFormat="1" ht="21.75" customHeight="1">
      <c r="A213" s="37"/>
      <c r="B213" s="184"/>
      <c r="C213" s="185" t="s">
        <v>309</v>
      </c>
      <c r="D213" s="185" t="s">
        <v>142</v>
      </c>
      <c r="E213" s="186" t="s">
        <v>310</v>
      </c>
      <c r="F213" s="187" t="s">
        <v>311</v>
      </c>
      <c r="G213" s="188" t="s">
        <v>312</v>
      </c>
      <c r="H213" s="234"/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225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225</v>
      </c>
      <c r="BM213" s="197" t="s">
        <v>313</v>
      </c>
    </row>
    <row r="214" s="12" customFormat="1" ht="22.8" customHeight="1">
      <c r="A214" s="12"/>
      <c r="B214" s="171"/>
      <c r="C214" s="12"/>
      <c r="D214" s="172" t="s">
        <v>79</v>
      </c>
      <c r="E214" s="182" t="s">
        <v>314</v>
      </c>
      <c r="F214" s="182" t="s">
        <v>315</v>
      </c>
      <c r="G214" s="12"/>
      <c r="H214" s="12"/>
      <c r="I214" s="174"/>
      <c r="J214" s="183">
        <f>BK214</f>
        <v>0</v>
      </c>
      <c r="K214" s="12"/>
      <c r="L214" s="171"/>
      <c r="M214" s="176"/>
      <c r="N214" s="177"/>
      <c r="O214" s="177"/>
      <c r="P214" s="178">
        <f>SUM(P215:P224)</f>
        <v>0</v>
      </c>
      <c r="Q214" s="177"/>
      <c r="R214" s="178">
        <f>SUM(R215:R224)</f>
        <v>0.0053530500000000007</v>
      </c>
      <c r="S214" s="177"/>
      <c r="T214" s="179">
        <f>SUM(T215:T224)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72" t="s">
        <v>147</v>
      </c>
      <c r="AT214" s="180" t="s">
        <v>79</v>
      </c>
      <c r="AU214" s="180" t="s">
        <v>88</v>
      </c>
      <c r="AY214" s="172" t="s">
        <v>139</v>
      </c>
      <c r="BK214" s="181">
        <f>SUM(BK215:BK224)</f>
        <v>0</v>
      </c>
    </row>
    <row r="215" s="2" customFormat="1" ht="21.75" customHeight="1">
      <c r="A215" s="37"/>
      <c r="B215" s="184"/>
      <c r="C215" s="185" t="s">
        <v>316</v>
      </c>
      <c r="D215" s="185" t="s">
        <v>142</v>
      </c>
      <c r="E215" s="186" t="s">
        <v>317</v>
      </c>
      <c r="F215" s="187" t="s">
        <v>318</v>
      </c>
      <c r="G215" s="188" t="s">
        <v>166</v>
      </c>
      <c r="H215" s="189">
        <v>2</v>
      </c>
      <c r="I215" s="190"/>
      <c r="J215" s="191">
        <f>ROUND(I215*H215,2)</f>
        <v>0</v>
      </c>
      <c r="K215" s="192"/>
      <c r="L215" s="38"/>
      <c r="M215" s="193" t="s">
        <v>1</v>
      </c>
      <c r="N215" s="194" t="s">
        <v>46</v>
      </c>
      <c r="O215" s="76"/>
      <c r="P215" s="195">
        <f>O215*H215</f>
        <v>0</v>
      </c>
      <c r="Q215" s="195">
        <v>0.00029999999999999997</v>
      </c>
      <c r="R215" s="195">
        <f>Q215*H215</f>
        <v>0.00059999999999999995</v>
      </c>
      <c r="S215" s="195">
        <v>0</v>
      </c>
      <c r="T215" s="196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7" t="s">
        <v>225</v>
      </c>
      <c r="AT215" s="197" t="s">
        <v>142</v>
      </c>
      <c r="AU215" s="197" t="s">
        <v>147</v>
      </c>
      <c r="AY215" s="18" t="s">
        <v>139</v>
      </c>
      <c r="BE215" s="198">
        <f>IF(N215="základní",J215,0)</f>
        <v>0</v>
      </c>
      <c r="BF215" s="198">
        <f>IF(N215="snížená",J215,0)</f>
        <v>0</v>
      </c>
      <c r="BG215" s="198">
        <f>IF(N215="zákl. přenesená",J215,0)</f>
        <v>0</v>
      </c>
      <c r="BH215" s="198">
        <f>IF(N215="sníž. přenesená",J215,0)</f>
        <v>0</v>
      </c>
      <c r="BI215" s="198">
        <f>IF(N215="nulová",J215,0)</f>
        <v>0</v>
      </c>
      <c r="BJ215" s="18" t="s">
        <v>147</v>
      </c>
      <c r="BK215" s="198">
        <f>ROUND(I215*H215,2)</f>
        <v>0</v>
      </c>
      <c r="BL215" s="18" t="s">
        <v>225</v>
      </c>
      <c r="BM215" s="197" t="s">
        <v>319</v>
      </c>
    </row>
    <row r="216" s="2" customFormat="1" ht="21.75" customHeight="1">
      <c r="A216" s="37"/>
      <c r="B216" s="184"/>
      <c r="C216" s="223" t="s">
        <v>320</v>
      </c>
      <c r="D216" s="223" t="s">
        <v>242</v>
      </c>
      <c r="E216" s="224" t="s">
        <v>321</v>
      </c>
      <c r="F216" s="225" t="s">
        <v>322</v>
      </c>
      <c r="G216" s="226" t="s">
        <v>166</v>
      </c>
      <c r="H216" s="227">
        <v>2.3530000000000002</v>
      </c>
      <c r="I216" s="228"/>
      <c r="J216" s="229">
        <f>ROUND(I216*H216,2)</f>
        <v>0</v>
      </c>
      <c r="K216" s="230"/>
      <c r="L216" s="231"/>
      <c r="M216" s="232" t="s">
        <v>1</v>
      </c>
      <c r="N216" s="233" t="s">
        <v>46</v>
      </c>
      <c r="O216" s="76"/>
      <c r="P216" s="195">
        <f>O216*H216</f>
        <v>0</v>
      </c>
      <c r="Q216" s="195">
        <v>0.0016800000000000001</v>
      </c>
      <c r="R216" s="195">
        <f>Q216*H216</f>
        <v>0.0039530400000000005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304</v>
      </c>
      <c r="AT216" s="197" t="s">
        <v>242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225</v>
      </c>
      <c r="BM216" s="197" t="s">
        <v>323</v>
      </c>
    </row>
    <row r="217" s="14" customFormat="1">
      <c r="A217" s="14"/>
      <c r="B217" s="207"/>
      <c r="C217" s="14"/>
      <c r="D217" s="200" t="s">
        <v>149</v>
      </c>
      <c r="E217" s="14"/>
      <c r="F217" s="209" t="s">
        <v>324</v>
      </c>
      <c r="G217" s="14"/>
      <c r="H217" s="210">
        <v>2.3530000000000002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149</v>
      </c>
      <c r="AU217" s="208" t="s">
        <v>147</v>
      </c>
      <c r="AV217" s="14" t="s">
        <v>147</v>
      </c>
      <c r="AW217" s="14" t="s">
        <v>3</v>
      </c>
      <c r="AX217" s="14" t="s">
        <v>88</v>
      </c>
      <c r="AY217" s="208" t="s">
        <v>139</v>
      </c>
    </row>
    <row r="218" s="2" customFormat="1" ht="21.75" customHeight="1">
      <c r="A218" s="37"/>
      <c r="B218" s="184"/>
      <c r="C218" s="185" t="s">
        <v>325</v>
      </c>
      <c r="D218" s="185" t="s">
        <v>142</v>
      </c>
      <c r="E218" s="186" t="s">
        <v>326</v>
      </c>
      <c r="F218" s="187" t="s">
        <v>327</v>
      </c>
      <c r="G218" s="188" t="s">
        <v>158</v>
      </c>
      <c r="H218" s="189">
        <v>16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</v>
      </c>
      <c r="R218" s="195">
        <f>Q218*H218</f>
        <v>0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225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225</v>
      </c>
      <c r="BM218" s="197" t="s">
        <v>328</v>
      </c>
    </row>
    <row r="219" s="2" customFormat="1" ht="16.5" customHeight="1">
      <c r="A219" s="37"/>
      <c r="B219" s="184"/>
      <c r="C219" s="223" t="s">
        <v>329</v>
      </c>
      <c r="D219" s="223" t="s">
        <v>242</v>
      </c>
      <c r="E219" s="224" t="s">
        <v>330</v>
      </c>
      <c r="F219" s="225" t="s">
        <v>331</v>
      </c>
      <c r="G219" s="226" t="s">
        <v>158</v>
      </c>
      <c r="H219" s="227">
        <v>16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2.0000000000000002E-05</v>
      </c>
      <c r="R219" s="195">
        <f>Q219*H219</f>
        <v>0.00032000000000000003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304</v>
      </c>
      <c r="AT219" s="197" t="s">
        <v>242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225</v>
      </c>
      <c r="BM219" s="197" t="s">
        <v>332</v>
      </c>
    </row>
    <row r="220" s="2" customFormat="1" ht="21.75" customHeight="1">
      <c r="A220" s="37"/>
      <c r="B220" s="184"/>
      <c r="C220" s="185" t="s">
        <v>333</v>
      </c>
      <c r="D220" s="185" t="s">
        <v>142</v>
      </c>
      <c r="E220" s="186" t="s">
        <v>334</v>
      </c>
      <c r="F220" s="187" t="s">
        <v>335</v>
      </c>
      <c r="G220" s="188" t="s">
        <v>158</v>
      </c>
      <c r="H220" s="189">
        <v>3.5</v>
      </c>
      <c r="I220" s="190"/>
      <c r="J220" s="191">
        <f>ROUND(I220*H220,2)</f>
        <v>0</v>
      </c>
      <c r="K220" s="192"/>
      <c r="L220" s="38"/>
      <c r="M220" s="193" t="s">
        <v>1</v>
      </c>
      <c r="N220" s="194" t="s">
        <v>46</v>
      </c>
      <c r="O220" s="76"/>
      <c r="P220" s="195">
        <f>O220*H220</f>
        <v>0</v>
      </c>
      <c r="Q220" s="195">
        <v>0</v>
      </c>
      <c r="R220" s="195">
        <f>Q220*H220</f>
        <v>0</v>
      </c>
      <c r="S220" s="195">
        <v>0</v>
      </c>
      <c r="T220" s="196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97" t="s">
        <v>225</v>
      </c>
      <c r="AT220" s="197" t="s">
        <v>142</v>
      </c>
      <c r="AU220" s="197" t="s">
        <v>147</v>
      </c>
      <c r="AY220" s="18" t="s">
        <v>139</v>
      </c>
      <c r="BE220" s="198">
        <f>IF(N220="základní",J220,0)</f>
        <v>0</v>
      </c>
      <c r="BF220" s="198">
        <f>IF(N220="snížená",J220,0)</f>
        <v>0</v>
      </c>
      <c r="BG220" s="198">
        <f>IF(N220="zákl. přenesená",J220,0)</f>
        <v>0</v>
      </c>
      <c r="BH220" s="198">
        <f>IF(N220="sníž. přenesená",J220,0)</f>
        <v>0</v>
      </c>
      <c r="BI220" s="198">
        <f>IF(N220="nulová",J220,0)</f>
        <v>0</v>
      </c>
      <c r="BJ220" s="18" t="s">
        <v>147</v>
      </c>
      <c r="BK220" s="198">
        <f>ROUND(I220*H220,2)</f>
        <v>0</v>
      </c>
      <c r="BL220" s="18" t="s">
        <v>225</v>
      </c>
      <c r="BM220" s="197" t="s">
        <v>336</v>
      </c>
    </row>
    <row r="221" s="2" customFormat="1" ht="21.75" customHeight="1">
      <c r="A221" s="37"/>
      <c r="B221" s="184"/>
      <c r="C221" s="185" t="s">
        <v>337</v>
      </c>
      <c r="D221" s="185" t="s">
        <v>142</v>
      </c>
      <c r="E221" s="186" t="s">
        <v>338</v>
      </c>
      <c r="F221" s="187" t="s">
        <v>339</v>
      </c>
      <c r="G221" s="188" t="s">
        <v>166</v>
      </c>
      <c r="H221" s="189">
        <v>2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4.0000000000000003E-05</v>
      </c>
      <c r="R221" s="195">
        <f>Q221*H221</f>
        <v>8.0000000000000007E-05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225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225</v>
      </c>
      <c r="BM221" s="197" t="s">
        <v>340</v>
      </c>
    </row>
    <row r="222" s="2" customFormat="1" ht="16.5" customHeight="1">
      <c r="A222" s="37"/>
      <c r="B222" s="184"/>
      <c r="C222" s="223" t="s">
        <v>341</v>
      </c>
      <c r="D222" s="223" t="s">
        <v>242</v>
      </c>
      <c r="E222" s="224" t="s">
        <v>342</v>
      </c>
      <c r="F222" s="225" t="s">
        <v>343</v>
      </c>
      <c r="G222" s="226" t="s">
        <v>166</v>
      </c>
      <c r="H222" s="227">
        <v>2.3530000000000002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0.00017000000000000001</v>
      </c>
      <c r="R222" s="195">
        <f>Q222*H222</f>
        <v>0.00040001000000000007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304</v>
      </c>
      <c r="AT222" s="197" t="s">
        <v>242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225</v>
      </c>
      <c r="BM222" s="197" t="s">
        <v>344</v>
      </c>
    </row>
    <row r="223" s="14" customFormat="1">
      <c r="A223" s="14"/>
      <c r="B223" s="207"/>
      <c r="C223" s="14"/>
      <c r="D223" s="200" t="s">
        <v>149</v>
      </c>
      <c r="E223" s="14"/>
      <c r="F223" s="209" t="s">
        <v>345</v>
      </c>
      <c r="G223" s="14"/>
      <c r="H223" s="210">
        <v>2.3530000000000002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149</v>
      </c>
      <c r="AU223" s="208" t="s">
        <v>147</v>
      </c>
      <c r="AV223" s="14" t="s">
        <v>147</v>
      </c>
      <c r="AW223" s="14" t="s">
        <v>3</v>
      </c>
      <c r="AX223" s="14" t="s">
        <v>88</v>
      </c>
      <c r="AY223" s="208" t="s">
        <v>139</v>
      </c>
    </row>
    <row r="224" s="2" customFormat="1" ht="21.75" customHeight="1">
      <c r="A224" s="37"/>
      <c r="B224" s="184"/>
      <c r="C224" s="185" t="s">
        <v>346</v>
      </c>
      <c r="D224" s="185" t="s">
        <v>142</v>
      </c>
      <c r="E224" s="186" t="s">
        <v>347</v>
      </c>
      <c r="F224" s="187" t="s">
        <v>348</v>
      </c>
      <c r="G224" s="188" t="s">
        <v>312</v>
      </c>
      <c r="H224" s="234"/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0</v>
      </c>
      <c r="R224" s="195">
        <f>Q224*H224</f>
        <v>0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225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225</v>
      </c>
      <c r="BM224" s="197" t="s">
        <v>349</v>
      </c>
    </row>
    <row r="225" s="12" customFormat="1" ht="22.8" customHeight="1">
      <c r="A225" s="12"/>
      <c r="B225" s="171"/>
      <c r="C225" s="12"/>
      <c r="D225" s="172" t="s">
        <v>79</v>
      </c>
      <c r="E225" s="182" t="s">
        <v>350</v>
      </c>
      <c r="F225" s="182" t="s">
        <v>351</v>
      </c>
      <c r="G225" s="12"/>
      <c r="H225" s="12"/>
      <c r="I225" s="174"/>
      <c r="J225" s="183">
        <f>BK225</f>
        <v>0</v>
      </c>
      <c r="K225" s="12"/>
      <c r="L225" s="171"/>
      <c r="M225" s="176"/>
      <c r="N225" s="177"/>
      <c r="O225" s="177"/>
      <c r="P225" s="178">
        <f>SUM(P226:P230)</f>
        <v>0</v>
      </c>
      <c r="Q225" s="177"/>
      <c r="R225" s="178">
        <f>SUM(R226:R230)</f>
        <v>0.0263</v>
      </c>
      <c r="S225" s="177"/>
      <c r="T225" s="179">
        <f>SUM(T226:T230)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72" t="s">
        <v>147</v>
      </c>
      <c r="AT225" s="180" t="s">
        <v>79</v>
      </c>
      <c r="AU225" s="180" t="s">
        <v>88</v>
      </c>
      <c r="AY225" s="172" t="s">
        <v>139</v>
      </c>
      <c r="BK225" s="181">
        <f>SUM(BK226:BK230)</f>
        <v>0</v>
      </c>
    </row>
    <row r="226" s="2" customFormat="1" ht="21.75" customHeight="1">
      <c r="A226" s="37"/>
      <c r="B226" s="184"/>
      <c r="C226" s="185" t="s">
        <v>352</v>
      </c>
      <c r="D226" s="185" t="s">
        <v>142</v>
      </c>
      <c r="E226" s="186" t="s">
        <v>353</v>
      </c>
      <c r="F226" s="187" t="s">
        <v>354</v>
      </c>
      <c r="G226" s="188" t="s">
        <v>158</v>
      </c>
      <c r="H226" s="189">
        <v>2.5</v>
      </c>
      <c r="I226" s="190"/>
      <c r="J226" s="191">
        <f>ROUND(I226*H226,2)</f>
        <v>0</v>
      </c>
      <c r="K226" s="192"/>
      <c r="L226" s="38"/>
      <c r="M226" s="193" t="s">
        <v>1</v>
      </c>
      <c r="N226" s="194" t="s">
        <v>46</v>
      </c>
      <c r="O226" s="76"/>
      <c r="P226" s="195">
        <f>O226*H226</f>
        <v>0</v>
      </c>
      <c r="Q226" s="195">
        <v>0.0012600000000000001</v>
      </c>
      <c r="R226" s="195">
        <f>Q226*H226</f>
        <v>0.00315</v>
      </c>
      <c r="S226" s="195">
        <v>0</v>
      </c>
      <c r="T226" s="196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97" t="s">
        <v>225</v>
      </c>
      <c r="AT226" s="197" t="s">
        <v>142</v>
      </c>
      <c r="AU226" s="197" t="s">
        <v>147</v>
      </c>
      <c r="AY226" s="18" t="s">
        <v>139</v>
      </c>
      <c r="BE226" s="198">
        <f>IF(N226="základní",J226,0)</f>
        <v>0</v>
      </c>
      <c r="BF226" s="198">
        <f>IF(N226="snížená",J226,0)</f>
        <v>0</v>
      </c>
      <c r="BG226" s="198">
        <f>IF(N226="zákl. přenesená",J226,0)</f>
        <v>0</v>
      </c>
      <c r="BH226" s="198">
        <f>IF(N226="sníž. přenesená",J226,0)</f>
        <v>0</v>
      </c>
      <c r="BI226" s="198">
        <f>IF(N226="nulová",J226,0)</f>
        <v>0</v>
      </c>
      <c r="BJ226" s="18" t="s">
        <v>147</v>
      </c>
      <c r="BK226" s="198">
        <f>ROUND(I226*H226,2)</f>
        <v>0</v>
      </c>
      <c r="BL226" s="18" t="s">
        <v>225</v>
      </c>
      <c r="BM226" s="197" t="s">
        <v>355</v>
      </c>
    </row>
    <row r="227" s="2" customFormat="1" ht="21.75" customHeight="1">
      <c r="A227" s="37"/>
      <c r="B227" s="184"/>
      <c r="C227" s="185" t="s">
        <v>356</v>
      </c>
      <c r="D227" s="185" t="s">
        <v>142</v>
      </c>
      <c r="E227" s="186" t="s">
        <v>357</v>
      </c>
      <c r="F227" s="187" t="s">
        <v>358</v>
      </c>
      <c r="G227" s="188" t="s">
        <v>158</v>
      </c>
      <c r="H227" s="189">
        <v>5.5</v>
      </c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0.0040200000000000001</v>
      </c>
      <c r="R227" s="195">
        <f>Q227*H227</f>
        <v>0.022110000000000001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225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225</v>
      </c>
      <c r="BM227" s="197" t="s">
        <v>359</v>
      </c>
    </row>
    <row r="228" s="2" customFormat="1" ht="16.5" customHeight="1">
      <c r="A228" s="37"/>
      <c r="B228" s="184"/>
      <c r="C228" s="185" t="s">
        <v>360</v>
      </c>
      <c r="D228" s="185" t="s">
        <v>142</v>
      </c>
      <c r="E228" s="186" t="s">
        <v>361</v>
      </c>
      <c r="F228" s="187" t="s">
        <v>362</v>
      </c>
      <c r="G228" s="188" t="s">
        <v>158</v>
      </c>
      <c r="H228" s="189">
        <v>2</v>
      </c>
      <c r="I228" s="190"/>
      <c r="J228" s="191">
        <f>ROUND(I228*H228,2)</f>
        <v>0</v>
      </c>
      <c r="K228" s="192"/>
      <c r="L228" s="38"/>
      <c r="M228" s="193" t="s">
        <v>1</v>
      </c>
      <c r="N228" s="194" t="s">
        <v>46</v>
      </c>
      <c r="O228" s="76"/>
      <c r="P228" s="195">
        <f>O228*H228</f>
        <v>0</v>
      </c>
      <c r="Q228" s="195">
        <v>0.00051999999999999995</v>
      </c>
      <c r="R228" s="195">
        <f>Q228*H228</f>
        <v>0.0010399999999999999</v>
      </c>
      <c r="S228" s="195">
        <v>0</v>
      </c>
      <c r="T228" s="196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97" t="s">
        <v>225</v>
      </c>
      <c r="AT228" s="197" t="s">
        <v>142</v>
      </c>
      <c r="AU228" s="197" t="s">
        <v>147</v>
      </c>
      <c r="AY228" s="18" t="s">
        <v>139</v>
      </c>
      <c r="BE228" s="198">
        <f>IF(N228="základní",J228,0)</f>
        <v>0</v>
      </c>
      <c r="BF228" s="198">
        <f>IF(N228="snížená",J228,0)</f>
        <v>0</v>
      </c>
      <c r="BG228" s="198">
        <f>IF(N228="zákl. přenesená",J228,0)</f>
        <v>0</v>
      </c>
      <c r="BH228" s="198">
        <f>IF(N228="sníž. přenesená",J228,0)</f>
        <v>0</v>
      </c>
      <c r="BI228" s="198">
        <f>IF(N228="nulová",J228,0)</f>
        <v>0</v>
      </c>
      <c r="BJ228" s="18" t="s">
        <v>147</v>
      </c>
      <c r="BK228" s="198">
        <f>ROUND(I228*H228,2)</f>
        <v>0</v>
      </c>
      <c r="BL228" s="18" t="s">
        <v>225</v>
      </c>
      <c r="BM228" s="197" t="s">
        <v>363</v>
      </c>
    </row>
    <row r="229" s="2" customFormat="1" ht="21.75" customHeight="1">
      <c r="A229" s="37"/>
      <c r="B229" s="184"/>
      <c r="C229" s="185" t="s">
        <v>364</v>
      </c>
      <c r="D229" s="185" t="s">
        <v>142</v>
      </c>
      <c r="E229" s="186" t="s">
        <v>365</v>
      </c>
      <c r="F229" s="187" t="s">
        <v>366</v>
      </c>
      <c r="G229" s="188" t="s">
        <v>367</v>
      </c>
      <c r="H229" s="189">
        <v>1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225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225</v>
      </c>
      <c r="BM229" s="197" t="s">
        <v>368</v>
      </c>
    </row>
    <row r="230" s="2" customFormat="1" ht="21.75" customHeight="1">
      <c r="A230" s="37"/>
      <c r="B230" s="184"/>
      <c r="C230" s="185" t="s">
        <v>369</v>
      </c>
      <c r="D230" s="185" t="s">
        <v>142</v>
      </c>
      <c r="E230" s="186" t="s">
        <v>370</v>
      </c>
      <c r="F230" s="187" t="s">
        <v>371</v>
      </c>
      <c r="G230" s="188" t="s">
        <v>312</v>
      </c>
      <c r="H230" s="234"/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</v>
      </c>
      <c r="R230" s="195">
        <f>Q230*H230</f>
        <v>0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225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225</v>
      </c>
      <c r="BM230" s="197" t="s">
        <v>372</v>
      </c>
    </row>
    <row r="231" s="12" customFormat="1" ht="22.8" customHeight="1">
      <c r="A231" s="12"/>
      <c r="B231" s="171"/>
      <c r="C231" s="12"/>
      <c r="D231" s="172" t="s">
        <v>79</v>
      </c>
      <c r="E231" s="182" t="s">
        <v>373</v>
      </c>
      <c r="F231" s="182" t="s">
        <v>374</v>
      </c>
      <c r="G231" s="12"/>
      <c r="H231" s="12"/>
      <c r="I231" s="174"/>
      <c r="J231" s="183">
        <f>BK231</f>
        <v>0</v>
      </c>
      <c r="K231" s="12"/>
      <c r="L231" s="171"/>
      <c r="M231" s="176"/>
      <c r="N231" s="177"/>
      <c r="O231" s="177"/>
      <c r="P231" s="178">
        <f>SUM(P232:P240)</f>
        <v>0</v>
      </c>
      <c r="Q231" s="177"/>
      <c r="R231" s="178">
        <f>SUM(R232:R240)</f>
        <v>0.0071999999999999998</v>
      </c>
      <c r="S231" s="177"/>
      <c r="T231" s="179">
        <f>SUM(T232:T240)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72" t="s">
        <v>147</v>
      </c>
      <c r="AT231" s="180" t="s">
        <v>79</v>
      </c>
      <c r="AU231" s="180" t="s">
        <v>88</v>
      </c>
      <c r="AY231" s="172" t="s">
        <v>139</v>
      </c>
      <c r="BK231" s="181">
        <f>SUM(BK232:BK240)</f>
        <v>0</v>
      </c>
    </row>
    <row r="232" s="2" customFormat="1" ht="33" customHeight="1">
      <c r="A232" s="37"/>
      <c r="B232" s="184"/>
      <c r="C232" s="185" t="s">
        <v>375</v>
      </c>
      <c r="D232" s="185" t="s">
        <v>142</v>
      </c>
      <c r="E232" s="186" t="s">
        <v>376</v>
      </c>
      <c r="F232" s="187" t="s">
        <v>377</v>
      </c>
      <c r="G232" s="188" t="s">
        <v>158</v>
      </c>
      <c r="H232" s="189">
        <v>9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0.00027</v>
      </c>
      <c r="R232" s="195">
        <f>Q232*H232</f>
        <v>0.0024299999999999999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225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225</v>
      </c>
      <c r="BM232" s="197" t="s">
        <v>378</v>
      </c>
    </row>
    <row r="233" s="14" customFormat="1">
      <c r="A233" s="14"/>
      <c r="B233" s="207"/>
      <c r="C233" s="14"/>
      <c r="D233" s="200" t="s">
        <v>149</v>
      </c>
      <c r="E233" s="208" t="s">
        <v>1</v>
      </c>
      <c r="F233" s="209" t="s">
        <v>192</v>
      </c>
      <c r="G233" s="14"/>
      <c r="H233" s="210">
        <v>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149</v>
      </c>
      <c r="AU233" s="208" t="s">
        <v>147</v>
      </c>
      <c r="AV233" s="14" t="s">
        <v>147</v>
      </c>
      <c r="AW233" s="14" t="s">
        <v>36</v>
      </c>
      <c r="AX233" s="14" t="s">
        <v>88</v>
      </c>
      <c r="AY233" s="208" t="s">
        <v>139</v>
      </c>
    </row>
    <row r="234" s="2" customFormat="1" ht="16.5" customHeight="1">
      <c r="A234" s="37"/>
      <c r="B234" s="184"/>
      <c r="C234" s="223" t="s">
        <v>379</v>
      </c>
      <c r="D234" s="223" t="s">
        <v>242</v>
      </c>
      <c r="E234" s="224" t="s">
        <v>380</v>
      </c>
      <c r="F234" s="225" t="s">
        <v>381</v>
      </c>
      <c r="G234" s="226" t="s">
        <v>158</v>
      </c>
      <c r="H234" s="227">
        <v>9</v>
      </c>
      <c r="I234" s="228"/>
      <c r="J234" s="229">
        <f>ROUND(I234*H234,2)</f>
        <v>0</v>
      </c>
      <c r="K234" s="230"/>
      <c r="L234" s="231"/>
      <c r="M234" s="232" t="s">
        <v>1</v>
      </c>
      <c r="N234" s="233" t="s">
        <v>46</v>
      </c>
      <c r="O234" s="76"/>
      <c r="P234" s="195">
        <f>O234*H234</f>
        <v>0</v>
      </c>
      <c r="Q234" s="195">
        <v>0.00012999999999999999</v>
      </c>
      <c r="R234" s="195">
        <f>Q234*H234</f>
        <v>0.0011699999999999998</v>
      </c>
      <c r="S234" s="195">
        <v>0</v>
      </c>
      <c r="T234" s="196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97" t="s">
        <v>304</v>
      </c>
      <c r="AT234" s="197" t="s">
        <v>242</v>
      </c>
      <c r="AU234" s="197" t="s">
        <v>147</v>
      </c>
      <c r="AY234" s="18" t="s">
        <v>139</v>
      </c>
      <c r="BE234" s="198">
        <f>IF(N234="základní",J234,0)</f>
        <v>0</v>
      </c>
      <c r="BF234" s="198">
        <f>IF(N234="snížená",J234,0)</f>
        <v>0</v>
      </c>
      <c r="BG234" s="198">
        <f>IF(N234="zákl. přenesená",J234,0)</f>
        <v>0</v>
      </c>
      <c r="BH234" s="198">
        <f>IF(N234="sníž. přenesená",J234,0)</f>
        <v>0</v>
      </c>
      <c r="BI234" s="198">
        <f>IF(N234="nulová",J234,0)</f>
        <v>0</v>
      </c>
      <c r="BJ234" s="18" t="s">
        <v>147</v>
      </c>
      <c r="BK234" s="198">
        <f>ROUND(I234*H234,2)</f>
        <v>0</v>
      </c>
      <c r="BL234" s="18" t="s">
        <v>225</v>
      </c>
      <c r="BM234" s="197" t="s">
        <v>382</v>
      </c>
    </row>
    <row r="235" s="2" customFormat="1" ht="16.5" customHeight="1">
      <c r="A235" s="37"/>
      <c r="B235" s="184"/>
      <c r="C235" s="185" t="s">
        <v>383</v>
      </c>
      <c r="D235" s="185" t="s">
        <v>142</v>
      </c>
      <c r="E235" s="186" t="s">
        <v>384</v>
      </c>
      <c r="F235" s="187" t="s">
        <v>385</v>
      </c>
      <c r="G235" s="188" t="s">
        <v>154</v>
      </c>
      <c r="H235" s="189">
        <v>4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</v>
      </c>
      <c r="R235" s="195">
        <f>Q235*H235</f>
        <v>0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225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225</v>
      </c>
      <c r="BM235" s="197" t="s">
        <v>386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146</v>
      </c>
      <c r="G236" s="14"/>
      <c r="H236" s="210">
        <v>4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21.75" customHeight="1">
      <c r="A237" s="37"/>
      <c r="B237" s="184"/>
      <c r="C237" s="185" t="s">
        <v>387</v>
      </c>
      <c r="D237" s="185" t="s">
        <v>142</v>
      </c>
      <c r="E237" s="186" t="s">
        <v>388</v>
      </c>
      <c r="F237" s="187" t="s">
        <v>389</v>
      </c>
      <c r="G237" s="188" t="s">
        <v>158</v>
      </c>
      <c r="H237" s="189">
        <v>9</v>
      </c>
      <c r="I237" s="190"/>
      <c r="J237" s="191">
        <f>ROUND(I237*H237,2)</f>
        <v>0</v>
      </c>
      <c r="K237" s="192"/>
      <c r="L237" s="38"/>
      <c r="M237" s="193" t="s">
        <v>1</v>
      </c>
      <c r="N237" s="194" t="s">
        <v>46</v>
      </c>
      <c r="O237" s="76"/>
      <c r="P237" s="195">
        <f>O237*H237</f>
        <v>0</v>
      </c>
      <c r="Q237" s="195">
        <v>0.00040000000000000002</v>
      </c>
      <c r="R237" s="195">
        <f>Q237*H237</f>
        <v>0.0036000000000000003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225</v>
      </c>
      <c r="AT237" s="197" t="s">
        <v>142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225</v>
      </c>
      <c r="BM237" s="197" t="s">
        <v>390</v>
      </c>
    </row>
    <row r="238" s="14" customFormat="1">
      <c r="A238" s="14"/>
      <c r="B238" s="207"/>
      <c r="C238" s="14"/>
      <c r="D238" s="200" t="s">
        <v>149</v>
      </c>
      <c r="E238" s="208" t="s">
        <v>1</v>
      </c>
      <c r="F238" s="209" t="s">
        <v>192</v>
      </c>
      <c r="G238" s="14"/>
      <c r="H238" s="210">
        <v>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149</v>
      </c>
      <c r="AU238" s="208" t="s">
        <v>147</v>
      </c>
      <c r="AV238" s="14" t="s">
        <v>147</v>
      </c>
      <c r="AW238" s="14" t="s">
        <v>36</v>
      </c>
      <c r="AX238" s="14" t="s">
        <v>88</v>
      </c>
      <c r="AY238" s="208" t="s">
        <v>139</v>
      </c>
    </row>
    <row r="239" s="2" customFormat="1" ht="21.75" customHeight="1">
      <c r="A239" s="37"/>
      <c r="B239" s="184"/>
      <c r="C239" s="185" t="s">
        <v>391</v>
      </c>
      <c r="D239" s="185" t="s">
        <v>142</v>
      </c>
      <c r="E239" s="186" t="s">
        <v>392</v>
      </c>
      <c r="F239" s="187" t="s">
        <v>393</v>
      </c>
      <c r="G239" s="188" t="s">
        <v>367</v>
      </c>
      <c r="H239" s="189">
        <v>1</v>
      </c>
      <c r="I239" s="190"/>
      <c r="J239" s="191">
        <f>ROUND(I239*H239,2)</f>
        <v>0</v>
      </c>
      <c r="K239" s="192"/>
      <c r="L239" s="38"/>
      <c r="M239" s="193" t="s">
        <v>1</v>
      </c>
      <c r="N239" s="194" t="s">
        <v>46</v>
      </c>
      <c r="O239" s="76"/>
      <c r="P239" s="195">
        <f>O239*H239</f>
        <v>0</v>
      </c>
      <c r="Q239" s="195">
        <v>0</v>
      </c>
      <c r="R239" s="195">
        <f>Q239*H239</f>
        <v>0</v>
      </c>
      <c r="S239" s="195">
        <v>0</v>
      </c>
      <c r="T239" s="19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7" t="s">
        <v>225</v>
      </c>
      <c r="AT239" s="197" t="s">
        <v>142</v>
      </c>
      <c r="AU239" s="197" t="s">
        <v>147</v>
      </c>
      <c r="AY239" s="18" t="s">
        <v>139</v>
      </c>
      <c r="BE239" s="198">
        <f>IF(N239="základní",J239,0)</f>
        <v>0</v>
      </c>
      <c r="BF239" s="198">
        <f>IF(N239="snížená",J239,0)</f>
        <v>0</v>
      </c>
      <c r="BG239" s="198">
        <f>IF(N239="zákl. přenesená",J239,0)</f>
        <v>0</v>
      </c>
      <c r="BH239" s="198">
        <f>IF(N239="sníž. přenesená",J239,0)</f>
        <v>0</v>
      </c>
      <c r="BI239" s="198">
        <f>IF(N239="nulová",J239,0)</f>
        <v>0</v>
      </c>
      <c r="BJ239" s="18" t="s">
        <v>147</v>
      </c>
      <c r="BK239" s="198">
        <f>ROUND(I239*H239,2)</f>
        <v>0</v>
      </c>
      <c r="BL239" s="18" t="s">
        <v>225</v>
      </c>
      <c r="BM239" s="197" t="s">
        <v>394</v>
      </c>
    </row>
    <row r="240" s="2" customFormat="1" ht="21.75" customHeight="1">
      <c r="A240" s="37"/>
      <c r="B240" s="184"/>
      <c r="C240" s="185" t="s">
        <v>395</v>
      </c>
      <c r="D240" s="185" t="s">
        <v>142</v>
      </c>
      <c r="E240" s="186" t="s">
        <v>396</v>
      </c>
      <c r="F240" s="187" t="s">
        <v>397</v>
      </c>
      <c r="G240" s="188" t="s">
        <v>312</v>
      </c>
      <c r="H240" s="234"/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</v>
      </c>
      <c r="R240" s="195">
        <f>Q240*H240</f>
        <v>0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225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225</v>
      </c>
      <c r="BM240" s="197" t="s">
        <v>398</v>
      </c>
    </row>
    <row r="241" s="12" customFormat="1" ht="22.8" customHeight="1">
      <c r="A241" s="12"/>
      <c r="B241" s="171"/>
      <c r="C241" s="12"/>
      <c r="D241" s="172" t="s">
        <v>79</v>
      </c>
      <c r="E241" s="182" t="s">
        <v>399</v>
      </c>
      <c r="F241" s="182" t="s">
        <v>400</v>
      </c>
      <c r="G241" s="12"/>
      <c r="H241" s="12"/>
      <c r="I241" s="174"/>
      <c r="J241" s="183">
        <f>BK241</f>
        <v>0</v>
      </c>
      <c r="K241" s="12"/>
      <c r="L241" s="171"/>
      <c r="M241" s="176"/>
      <c r="N241" s="177"/>
      <c r="O241" s="177"/>
      <c r="P241" s="178">
        <f>SUM(P242:P252)</f>
        <v>0</v>
      </c>
      <c r="Q241" s="177"/>
      <c r="R241" s="178">
        <f>SUM(R242:R252)</f>
        <v>0.067150000000000001</v>
      </c>
      <c r="S241" s="177"/>
      <c r="T241" s="179">
        <f>SUM(T242:T252)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72" t="s">
        <v>147</v>
      </c>
      <c r="AT241" s="180" t="s">
        <v>79</v>
      </c>
      <c r="AU241" s="180" t="s">
        <v>88</v>
      </c>
      <c r="AY241" s="172" t="s">
        <v>139</v>
      </c>
      <c r="BK241" s="181">
        <f>SUM(BK242:BK252)</f>
        <v>0</v>
      </c>
    </row>
    <row r="242" s="2" customFormat="1" ht="16.5" customHeight="1">
      <c r="A242" s="37"/>
      <c r="B242" s="184"/>
      <c r="C242" s="185" t="s">
        <v>401</v>
      </c>
      <c r="D242" s="185" t="s">
        <v>142</v>
      </c>
      <c r="E242" s="186" t="s">
        <v>402</v>
      </c>
      <c r="F242" s="187" t="s">
        <v>403</v>
      </c>
      <c r="G242" s="188" t="s">
        <v>154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0.0024199999999999998</v>
      </c>
      <c r="R242" s="195">
        <f>Q242*H242</f>
        <v>0.0024199999999999998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225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225</v>
      </c>
      <c r="BM242" s="197" t="s">
        <v>404</v>
      </c>
    </row>
    <row r="243" s="2" customFormat="1" ht="21.75" customHeight="1">
      <c r="A243" s="37"/>
      <c r="B243" s="184"/>
      <c r="C243" s="223" t="s">
        <v>405</v>
      </c>
      <c r="D243" s="223" t="s">
        <v>242</v>
      </c>
      <c r="E243" s="224" t="s">
        <v>406</v>
      </c>
      <c r="F243" s="225" t="s">
        <v>407</v>
      </c>
      <c r="G243" s="226" t="s">
        <v>154</v>
      </c>
      <c r="H243" s="227">
        <v>1</v>
      </c>
      <c r="I243" s="228"/>
      <c r="J243" s="229">
        <f>ROUND(I243*H243,2)</f>
        <v>0</v>
      </c>
      <c r="K243" s="230"/>
      <c r="L243" s="231"/>
      <c r="M243" s="232" t="s">
        <v>1</v>
      </c>
      <c r="N243" s="233" t="s">
        <v>46</v>
      </c>
      <c r="O243" s="76"/>
      <c r="P243" s="195">
        <f>O243*H243</f>
        <v>0</v>
      </c>
      <c r="Q243" s="195">
        <v>0.014500000000000001</v>
      </c>
      <c r="R243" s="195">
        <f>Q243*H243</f>
        <v>0.014500000000000001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304</v>
      </c>
      <c r="AT243" s="197" t="s">
        <v>242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225</v>
      </c>
      <c r="BM243" s="197" t="s">
        <v>408</v>
      </c>
    </row>
    <row r="244" s="2" customFormat="1" ht="21.75" customHeight="1">
      <c r="A244" s="37"/>
      <c r="B244" s="184"/>
      <c r="C244" s="223" t="s">
        <v>409</v>
      </c>
      <c r="D244" s="223" t="s">
        <v>242</v>
      </c>
      <c r="E244" s="224" t="s">
        <v>410</v>
      </c>
      <c r="F244" s="225" t="s">
        <v>411</v>
      </c>
      <c r="G244" s="226" t="s">
        <v>154</v>
      </c>
      <c r="H244" s="227">
        <v>1</v>
      </c>
      <c r="I244" s="228"/>
      <c r="J244" s="229">
        <f>ROUND(I244*H244,2)</f>
        <v>0</v>
      </c>
      <c r="K244" s="230"/>
      <c r="L244" s="231"/>
      <c r="M244" s="232" t="s">
        <v>1</v>
      </c>
      <c r="N244" s="233" t="s">
        <v>46</v>
      </c>
      <c r="O244" s="76"/>
      <c r="P244" s="195">
        <f>O244*H244</f>
        <v>0</v>
      </c>
      <c r="Q244" s="195">
        <v>0.0012999999999999999</v>
      </c>
      <c r="R244" s="195">
        <f>Q244*H244</f>
        <v>0.0012999999999999999</v>
      </c>
      <c r="S244" s="195">
        <v>0</v>
      </c>
      <c r="T244" s="196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7" t="s">
        <v>304</v>
      </c>
      <c r="AT244" s="197" t="s">
        <v>242</v>
      </c>
      <c r="AU244" s="197" t="s">
        <v>147</v>
      </c>
      <c r="AY244" s="18" t="s">
        <v>139</v>
      </c>
      <c r="BE244" s="198">
        <f>IF(N244="základní",J244,0)</f>
        <v>0</v>
      </c>
      <c r="BF244" s="198">
        <f>IF(N244="snížená",J244,0)</f>
        <v>0</v>
      </c>
      <c r="BG244" s="198">
        <f>IF(N244="zákl. přenesená",J244,0)</f>
        <v>0</v>
      </c>
      <c r="BH244" s="198">
        <f>IF(N244="sníž. přenesená",J244,0)</f>
        <v>0</v>
      </c>
      <c r="BI244" s="198">
        <f>IF(N244="nulová",J244,0)</f>
        <v>0</v>
      </c>
      <c r="BJ244" s="18" t="s">
        <v>147</v>
      </c>
      <c r="BK244" s="198">
        <f>ROUND(I244*H244,2)</f>
        <v>0</v>
      </c>
      <c r="BL244" s="18" t="s">
        <v>225</v>
      </c>
      <c r="BM244" s="197" t="s">
        <v>412</v>
      </c>
    </row>
    <row r="245" s="2" customFormat="1" ht="16.5" customHeight="1">
      <c r="A245" s="37"/>
      <c r="B245" s="184"/>
      <c r="C245" s="223" t="s">
        <v>413</v>
      </c>
      <c r="D245" s="223" t="s">
        <v>242</v>
      </c>
      <c r="E245" s="224" t="s">
        <v>414</v>
      </c>
      <c r="F245" s="225" t="s">
        <v>415</v>
      </c>
      <c r="G245" s="226" t="s">
        <v>154</v>
      </c>
      <c r="H245" s="227">
        <v>1</v>
      </c>
      <c r="I245" s="228"/>
      <c r="J245" s="229">
        <f>ROUND(I245*H245,2)</f>
        <v>0</v>
      </c>
      <c r="K245" s="230"/>
      <c r="L245" s="231"/>
      <c r="M245" s="232" t="s">
        <v>1</v>
      </c>
      <c r="N245" s="233" t="s">
        <v>46</v>
      </c>
      <c r="O245" s="76"/>
      <c r="P245" s="195">
        <f>O245*H245</f>
        <v>0</v>
      </c>
      <c r="Q245" s="195">
        <v>0.0012999999999999999</v>
      </c>
      <c r="R245" s="195">
        <f>Q245*H245</f>
        <v>0.0012999999999999999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304</v>
      </c>
      <c r="AT245" s="197" t="s">
        <v>242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225</v>
      </c>
      <c r="BM245" s="197" t="s">
        <v>416</v>
      </c>
    </row>
    <row r="246" s="2" customFormat="1" ht="21.75" customHeight="1">
      <c r="A246" s="37"/>
      <c r="B246" s="184"/>
      <c r="C246" s="185" t="s">
        <v>417</v>
      </c>
      <c r="D246" s="185" t="s">
        <v>142</v>
      </c>
      <c r="E246" s="186" t="s">
        <v>418</v>
      </c>
      <c r="F246" s="187" t="s">
        <v>419</v>
      </c>
      <c r="G246" s="188" t="s">
        <v>420</v>
      </c>
      <c r="H246" s="189">
        <v>1</v>
      </c>
      <c r="I246" s="190"/>
      <c r="J246" s="191">
        <f>ROUND(I246*H246,2)</f>
        <v>0</v>
      </c>
      <c r="K246" s="192"/>
      <c r="L246" s="38"/>
      <c r="M246" s="193" t="s">
        <v>1</v>
      </c>
      <c r="N246" s="194" t="s">
        <v>46</v>
      </c>
      <c r="O246" s="76"/>
      <c r="P246" s="195">
        <f>O246*H246</f>
        <v>0</v>
      </c>
      <c r="Q246" s="195">
        <v>0.010749999999999999</v>
      </c>
      <c r="R246" s="195">
        <f>Q246*H246</f>
        <v>0.010749999999999999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225</v>
      </c>
      <c r="AT246" s="197" t="s">
        <v>142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225</v>
      </c>
      <c r="BM246" s="197" t="s">
        <v>421</v>
      </c>
    </row>
    <row r="247" s="2" customFormat="1" ht="21.75" customHeight="1">
      <c r="A247" s="37"/>
      <c r="B247" s="184"/>
      <c r="C247" s="185" t="s">
        <v>422</v>
      </c>
      <c r="D247" s="185" t="s">
        <v>142</v>
      </c>
      <c r="E247" s="186" t="s">
        <v>423</v>
      </c>
      <c r="F247" s="187" t="s">
        <v>424</v>
      </c>
      <c r="G247" s="188" t="s">
        <v>420</v>
      </c>
      <c r="H247" s="189">
        <v>1</v>
      </c>
      <c r="I247" s="190"/>
      <c r="J247" s="191">
        <f>ROUND(I247*H247,2)</f>
        <v>0</v>
      </c>
      <c r="K247" s="192"/>
      <c r="L247" s="38"/>
      <c r="M247" s="193" t="s">
        <v>1</v>
      </c>
      <c r="N247" s="194" t="s">
        <v>46</v>
      </c>
      <c r="O247" s="76"/>
      <c r="P247" s="195">
        <f>O247*H247</f>
        <v>0</v>
      </c>
      <c r="Q247" s="195">
        <v>0.018790000000000001</v>
      </c>
      <c r="R247" s="195">
        <f>Q247*H247</f>
        <v>0.018790000000000001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225</v>
      </c>
      <c r="AT247" s="197" t="s">
        <v>142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225</v>
      </c>
      <c r="BM247" s="197" t="s">
        <v>425</v>
      </c>
    </row>
    <row r="248" s="2" customFormat="1" ht="21.75" customHeight="1">
      <c r="A248" s="37"/>
      <c r="B248" s="184"/>
      <c r="C248" s="223" t="s">
        <v>426</v>
      </c>
      <c r="D248" s="223" t="s">
        <v>242</v>
      </c>
      <c r="E248" s="224" t="s">
        <v>427</v>
      </c>
      <c r="F248" s="225" t="s">
        <v>428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0.012999999999999999</v>
      </c>
      <c r="R248" s="195">
        <f>Q248*H248</f>
        <v>0.012999999999999999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304</v>
      </c>
      <c r="AT248" s="197" t="s">
        <v>242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225</v>
      </c>
      <c r="BM248" s="197" t="s">
        <v>429</v>
      </c>
    </row>
    <row r="249" s="2" customFormat="1" ht="21.75" customHeight="1">
      <c r="A249" s="37"/>
      <c r="B249" s="184"/>
      <c r="C249" s="185" t="s">
        <v>430</v>
      </c>
      <c r="D249" s="185" t="s">
        <v>142</v>
      </c>
      <c r="E249" s="186" t="s">
        <v>431</v>
      </c>
      <c r="F249" s="187" t="s">
        <v>432</v>
      </c>
      <c r="G249" s="188" t="s">
        <v>420</v>
      </c>
      <c r="H249" s="189">
        <v>3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0.00080000000000000004</v>
      </c>
      <c r="R249" s="195">
        <f>Q249*H249</f>
        <v>0.0024000000000000002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225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225</v>
      </c>
      <c r="BM249" s="197" t="s">
        <v>433</v>
      </c>
    </row>
    <row r="250" s="2" customFormat="1" ht="21.75" customHeight="1">
      <c r="A250" s="37"/>
      <c r="B250" s="184"/>
      <c r="C250" s="185" t="s">
        <v>434</v>
      </c>
      <c r="D250" s="185" t="s">
        <v>142</v>
      </c>
      <c r="E250" s="186" t="s">
        <v>435</v>
      </c>
      <c r="F250" s="187" t="s">
        <v>436</v>
      </c>
      <c r="G250" s="188" t="s">
        <v>420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0.00084999999999999995</v>
      </c>
      <c r="R250" s="195">
        <f>Q250*H250</f>
        <v>0.00084999999999999995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225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225</v>
      </c>
      <c r="BM250" s="197" t="s">
        <v>437</v>
      </c>
    </row>
    <row r="251" s="2" customFormat="1" ht="16.5" customHeight="1">
      <c r="A251" s="37"/>
      <c r="B251" s="184"/>
      <c r="C251" s="185" t="s">
        <v>438</v>
      </c>
      <c r="D251" s="185" t="s">
        <v>142</v>
      </c>
      <c r="E251" s="186" t="s">
        <v>439</v>
      </c>
      <c r="F251" s="187" t="s">
        <v>440</v>
      </c>
      <c r="G251" s="188" t="s">
        <v>420</v>
      </c>
      <c r="H251" s="189">
        <v>1</v>
      </c>
      <c r="I251" s="190"/>
      <c r="J251" s="191">
        <f>ROUND(I251*H251,2)</f>
        <v>0</v>
      </c>
      <c r="K251" s="192"/>
      <c r="L251" s="38"/>
      <c r="M251" s="193" t="s">
        <v>1</v>
      </c>
      <c r="N251" s="194" t="s">
        <v>46</v>
      </c>
      <c r="O251" s="76"/>
      <c r="P251" s="195">
        <f>O251*H251</f>
        <v>0</v>
      </c>
      <c r="Q251" s="195">
        <v>0.0018400000000000001</v>
      </c>
      <c r="R251" s="195">
        <f>Q251*H251</f>
        <v>0.0018400000000000001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225</v>
      </c>
      <c r="AT251" s="197" t="s">
        <v>142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225</v>
      </c>
      <c r="BM251" s="197" t="s">
        <v>441</v>
      </c>
    </row>
    <row r="252" s="2" customFormat="1" ht="21.75" customHeight="1">
      <c r="A252" s="37"/>
      <c r="B252" s="184"/>
      <c r="C252" s="185" t="s">
        <v>442</v>
      </c>
      <c r="D252" s="185" t="s">
        <v>142</v>
      </c>
      <c r="E252" s="186" t="s">
        <v>443</v>
      </c>
      <c r="F252" s="187" t="s">
        <v>444</v>
      </c>
      <c r="G252" s="188" t="s">
        <v>312</v>
      </c>
      <c r="H252" s="234"/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</v>
      </c>
      <c r="R252" s="195">
        <f>Q252*H252</f>
        <v>0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225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225</v>
      </c>
      <c r="BM252" s="197" t="s">
        <v>445</v>
      </c>
    </row>
    <row r="253" s="12" customFormat="1" ht="22.8" customHeight="1">
      <c r="A253" s="12"/>
      <c r="B253" s="171"/>
      <c r="C253" s="12"/>
      <c r="D253" s="172" t="s">
        <v>79</v>
      </c>
      <c r="E253" s="182" t="s">
        <v>446</v>
      </c>
      <c r="F253" s="182" t="s">
        <v>447</v>
      </c>
      <c r="G253" s="12"/>
      <c r="H253" s="12"/>
      <c r="I253" s="174"/>
      <c r="J253" s="183">
        <f>BK253</f>
        <v>0</v>
      </c>
      <c r="K253" s="12"/>
      <c r="L253" s="171"/>
      <c r="M253" s="176"/>
      <c r="N253" s="177"/>
      <c r="O253" s="177"/>
      <c r="P253" s="178">
        <f>P254</f>
        <v>0</v>
      </c>
      <c r="Q253" s="177"/>
      <c r="R253" s="178">
        <f>R254</f>
        <v>0.0031199999999999995</v>
      </c>
      <c r="S253" s="177"/>
      <c r="T253" s="179">
        <f>T254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72" t="s">
        <v>147</v>
      </c>
      <c r="AT253" s="180" t="s">
        <v>79</v>
      </c>
      <c r="AU253" s="180" t="s">
        <v>88</v>
      </c>
      <c r="AY253" s="172" t="s">
        <v>139</v>
      </c>
      <c r="BK253" s="181">
        <f>BK254</f>
        <v>0</v>
      </c>
    </row>
    <row r="254" s="2" customFormat="1" ht="21.75" customHeight="1">
      <c r="A254" s="37"/>
      <c r="B254" s="184"/>
      <c r="C254" s="185" t="s">
        <v>448</v>
      </c>
      <c r="D254" s="185" t="s">
        <v>142</v>
      </c>
      <c r="E254" s="186" t="s">
        <v>449</v>
      </c>
      <c r="F254" s="187" t="s">
        <v>450</v>
      </c>
      <c r="G254" s="188" t="s">
        <v>154</v>
      </c>
      <c r="H254" s="189">
        <v>3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0.0010399999999999999</v>
      </c>
      <c r="R254" s="195">
        <f>Q254*H254</f>
        <v>0.0031199999999999995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225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225</v>
      </c>
      <c r="BM254" s="197" t="s">
        <v>451</v>
      </c>
    </row>
    <row r="255" s="12" customFormat="1" ht="22.8" customHeight="1">
      <c r="A255" s="12"/>
      <c r="B255" s="171"/>
      <c r="C255" s="12"/>
      <c r="D255" s="172" t="s">
        <v>79</v>
      </c>
      <c r="E255" s="182" t="s">
        <v>452</v>
      </c>
      <c r="F255" s="182" t="s">
        <v>453</v>
      </c>
      <c r="G255" s="12"/>
      <c r="H255" s="12"/>
      <c r="I255" s="174"/>
      <c r="J255" s="183">
        <f>BK255</f>
        <v>0</v>
      </c>
      <c r="K255" s="12"/>
      <c r="L255" s="171"/>
      <c r="M255" s="176"/>
      <c r="N255" s="177"/>
      <c r="O255" s="177"/>
      <c r="P255" s="178">
        <f>SUM(P256:P267)</f>
        <v>0</v>
      </c>
      <c r="Q255" s="177"/>
      <c r="R255" s="178">
        <f>SUM(R256:R267)</f>
        <v>0.0021800000000000001</v>
      </c>
      <c r="S255" s="177"/>
      <c r="T255" s="179">
        <f>SUM(T256:T267)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72" t="s">
        <v>147</v>
      </c>
      <c r="AT255" s="180" t="s">
        <v>79</v>
      </c>
      <c r="AU255" s="180" t="s">
        <v>88</v>
      </c>
      <c r="AY255" s="172" t="s">
        <v>139</v>
      </c>
      <c r="BK255" s="181">
        <f>SUM(BK256:BK267)</f>
        <v>0</v>
      </c>
    </row>
    <row r="256" s="2" customFormat="1" ht="21.75" customHeight="1">
      <c r="A256" s="37"/>
      <c r="B256" s="184"/>
      <c r="C256" s="185" t="s">
        <v>454</v>
      </c>
      <c r="D256" s="185" t="s">
        <v>142</v>
      </c>
      <c r="E256" s="186" t="s">
        <v>455</v>
      </c>
      <c r="F256" s="187" t="s">
        <v>456</v>
      </c>
      <c r="G256" s="188" t="s">
        <v>367</v>
      </c>
      <c r="H256" s="189">
        <v>1</v>
      </c>
      <c r="I256" s="190"/>
      <c r="J256" s="191">
        <f>ROUND(I256*H256,2)</f>
        <v>0</v>
      </c>
      <c r="K256" s="192"/>
      <c r="L256" s="38"/>
      <c r="M256" s="193" t="s">
        <v>1</v>
      </c>
      <c r="N256" s="194" t="s">
        <v>46</v>
      </c>
      <c r="O256" s="76"/>
      <c r="P256" s="195">
        <f>O256*H256</f>
        <v>0</v>
      </c>
      <c r="Q256" s="195">
        <v>0</v>
      </c>
      <c r="R256" s="195">
        <f>Q256*H256</f>
        <v>0</v>
      </c>
      <c r="S256" s="195">
        <v>0</v>
      </c>
      <c r="T256" s="19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97" t="s">
        <v>225</v>
      </c>
      <c r="AT256" s="197" t="s">
        <v>142</v>
      </c>
      <c r="AU256" s="197" t="s">
        <v>147</v>
      </c>
      <c r="AY256" s="18" t="s">
        <v>139</v>
      </c>
      <c r="BE256" s="198">
        <f>IF(N256="základní",J256,0)</f>
        <v>0</v>
      </c>
      <c r="BF256" s="198">
        <f>IF(N256="snížená",J256,0)</f>
        <v>0</v>
      </c>
      <c r="BG256" s="198">
        <f>IF(N256="zákl. přenesená",J256,0)</f>
        <v>0</v>
      </c>
      <c r="BH256" s="198">
        <f>IF(N256="sníž. přenesená",J256,0)</f>
        <v>0</v>
      </c>
      <c r="BI256" s="198">
        <f>IF(N256="nulová",J256,0)</f>
        <v>0</v>
      </c>
      <c r="BJ256" s="18" t="s">
        <v>147</v>
      </c>
      <c r="BK256" s="198">
        <f>ROUND(I256*H256,2)</f>
        <v>0</v>
      </c>
      <c r="BL256" s="18" t="s">
        <v>225</v>
      </c>
      <c r="BM256" s="197" t="s">
        <v>457</v>
      </c>
    </row>
    <row r="257" s="2" customFormat="1" ht="16.5" customHeight="1">
      <c r="A257" s="37"/>
      <c r="B257" s="184"/>
      <c r="C257" s="185" t="s">
        <v>458</v>
      </c>
      <c r="D257" s="185" t="s">
        <v>142</v>
      </c>
      <c r="E257" s="186" t="s">
        <v>459</v>
      </c>
      <c r="F257" s="187" t="s">
        <v>460</v>
      </c>
      <c r="G257" s="188" t="s">
        <v>158</v>
      </c>
      <c r="H257" s="189">
        <v>2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225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225</v>
      </c>
      <c r="BM257" s="197" t="s">
        <v>461</v>
      </c>
    </row>
    <row r="258" s="2" customFormat="1" ht="21.75" customHeight="1">
      <c r="A258" s="37"/>
      <c r="B258" s="184"/>
      <c r="C258" s="185" t="s">
        <v>462</v>
      </c>
      <c r="D258" s="185" t="s">
        <v>142</v>
      </c>
      <c r="E258" s="186" t="s">
        <v>463</v>
      </c>
      <c r="F258" s="187" t="s">
        <v>464</v>
      </c>
      <c r="G258" s="188" t="s">
        <v>158</v>
      </c>
      <c r="H258" s="189">
        <v>1</v>
      </c>
      <c r="I258" s="190"/>
      <c r="J258" s="191">
        <f>ROUND(I258*H258,2)</f>
        <v>0</v>
      </c>
      <c r="K258" s="192"/>
      <c r="L258" s="38"/>
      <c r="M258" s="193" t="s">
        <v>1</v>
      </c>
      <c r="N258" s="194" t="s">
        <v>46</v>
      </c>
      <c r="O258" s="76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97" t="s">
        <v>225</v>
      </c>
      <c r="AT258" s="197" t="s">
        <v>142</v>
      </c>
      <c r="AU258" s="197" t="s">
        <v>147</v>
      </c>
      <c r="AY258" s="18" t="s">
        <v>139</v>
      </c>
      <c r="BE258" s="198">
        <f>IF(N258="základní",J258,0)</f>
        <v>0</v>
      </c>
      <c r="BF258" s="198">
        <f>IF(N258="snížená",J258,0)</f>
        <v>0</v>
      </c>
      <c r="BG258" s="198">
        <f>IF(N258="zákl. přenesená",J258,0)</f>
        <v>0</v>
      </c>
      <c r="BH258" s="198">
        <f>IF(N258="sníž. přenesená",J258,0)</f>
        <v>0</v>
      </c>
      <c r="BI258" s="198">
        <f>IF(N258="nulová",J258,0)</f>
        <v>0</v>
      </c>
      <c r="BJ258" s="18" t="s">
        <v>147</v>
      </c>
      <c r="BK258" s="198">
        <f>ROUND(I258*H258,2)</f>
        <v>0</v>
      </c>
      <c r="BL258" s="18" t="s">
        <v>225</v>
      </c>
      <c r="BM258" s="197" t="s">
        <v>465</v>
      </c>
    </row>
    <row r="259" s="2" customFormat="1" ht="16.5" customHeight="1">
      <c r="A259" s="37"/>
      <c r="B259" s="184"/>
      <c r="C259" s="185" t="s">
        <v>466</v>
      </c>
      <c r="D259" s="185" t="s">
        <v>142</v>
      </c>
      <c r="E259" s="186" t="s">
        <v>467</v>
      </c>
      <c r="F259" s="187" t="s">
        <v>468</v>
      </c>
      <c r="G259" s="188" t="s">
        <v>158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225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225</v>
      </c>
      <c r="BM259" s="197" t="s">
        <v>469</v>
      </c>
    </row>
    <row r="260" s="2" customFormat="1" ht="16.5" customHeight="1">
      <c r="A260" s="37"/>
      <c r="B260" s="184"/>
      <c r="C260" s="185" t="s">
        <v>470</v>
      </c>
      <c r="D260" s="185" t="s">
        <v>142</v>
      </c>
      <c r="E260" s="186" t="s">
        <v>471</v>
      </c>
      <c r="F260" s="187" t="s">
        <v>472</v>
      </c>
      <c r="G260" s="188" t="s">
        <v>367</v>
      </c>
      <c r="H260" s="189">
        <v>1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225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225</v>
      </c>
      <c r="BM260" s="197" t="s">
        <v>473</v>
      </c>
    </row>
    <row r="261" s="2" customFormat="1" ht="21.75" customHeight="1">
      <c r="A261" s="37"/>
      <c r="B261" s="184"/>
      <c r="C261" s="185" t="s">
        <v>474</v>
      </c>
      <c r="D261" s="185" t="s">
        <v>142</v>
      </c>
      <c r="E261" s="186" t="s">
        <v>475</v>
      </c>
      <c r="F261" s="187" t="s">
        <v>476</v>
      </c>
      <c r="G261" s="188" t="s">
        <v>154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225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225</v>
      </c>
      <c r="BM261" s="197" t="s">
        <v>477</v>
      </c>
    </row>
    <row r="262" s="2" customFormat="1" ht="21.75" customHeight="1">
      <c r="A262" s="37"/>
      <c r="B262" s="184"/>
      <c r="C262" s="223" t="s">
        <v>478</v>
      </c>
      <c r="D262" s="223" t="s">
        <v>242</v>
      </c>
      <c r="E262" s="224" t="s">
        <v>479</v>
      </c>
      <c r="F262" s="225" t="s">
        <v>480</v>
      </c>
      <c r="G262" s="226" t="s">
        <v>154</v>
      </c>
      <c r="H262" s="227">
        <v>1</v>
      </c>
      <c r="I262" s="228"/>
      <c r="J262" s="229">
        <f>ROUND(I262*H262,2)</f>
        <v>0</v>
      </c>
      <c r="K262" s="230"/>
      <c r="L262" s="231"/>
      <c r="M262" s="232" t="s">
        <v>1</v>
      </c>
      <c r="N262" s="233" t="s">
        <v>46</v>
      </c>
      <c r="O262" s="76"/>
      <c r="P262" s="195">
        <f>O262*H262</f>
        <v>0</v>
      </c>
      <c r="Q262" s="195">
        <v>0.0013799999999999999</v>
      </c>
      <c r="R262" s="195">
        <f>Q262*H262</f>
        <v>0.0013799999999999999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304</v>
      </c>
      <c r="AT262" s="197" t="s">
        <v>242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225</v>
      </c>
      <c r="BM262" s="197" t="s">
        <v>481</v>
      </c>
    </row>
    <row r="263" s="2" customFormat="1" ht="16.5" customHeight="1">
      <c r="A263" s="37"/>
      <c r="B263" s="184"/>
      <c r="C263" s="223" t="s">
        <v>482</v>
      </c>
      <c r="D263" s="223" t="s">
        <v>242</v>
      </c>
      <c r="E263" s="224" t="s">
        <v>483</v>
      </c>
      <c r="F263" s="225" t="s">
        <v>484</v>
      </c>
      <c r="G263" s="226" t="s">
        <v>154</v>
      </c>
      <c r="H263" s="227">
        <v>3</v>
      </c>
      <c r="I263" s="228"/>
      <c r="J263" s="229">
        <f>ROUND(I263*H263,2)</f>
        <v>0</v>
      </c>
      <c r="K263" s="230"/>
      <c r="L263" s="231"/>
      <c r="M263" s="232" t="s">
        <v>1</v>
      </c>
      <c r="N263" s="233" t="s">
        <v>46</v>
      </c>
      <c r="O263" s="76"/>
      <c r="P263" s="195">
        <f>O263*H263</f>
        <v>0</v>
      </c>
      <c r="Q263" s="195">
        <v>0.00020000000000000001</v>
      </c>
      <c r="R263" s="195">
        <f>Q263*H263</f>
        <v>0.00060000000000000006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304</v>
      </c>
      <c r="AT263" s="197" t="s">
        <v>242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225</v>
      </c>
      <c r="BM263" s="197" t="s">
        <v>485</v>
      </c>
    </row>
    <row r="264" s="2" customFormat="1" ht="16.5" customHeight="1">
      <c r="A264" s="37"/>
      <c r="B264" s="184"/>
      <c r="C264" s="223" t="s">
        <v>486</v>
      </c>
      <c r="D264" s="223" t="s">
        <v>242</v>
      </c>
      <c r="E264" s="224" t="s">
        <v>487</v>
      </c>
      <c r="F264" s="225" t="s">
        <v>488</v>
      </c>
      <c r="G264" s="226" t="s">
        <v>154</v>
      </c>
      <c r="H264" s="227">
        <v>1</v>
      </c>
      <c r="I264" s="228"/>
      <c r="J264" s="229">
        <f>ROUND(I264*H264,2)</f>
        <v>0</v>
      </c>
      <c r="K264" s="230"/>
      <c r="L264" s="231"/>
      <c r="M264" s="232" t="s">
        <v>1</v>
      </c>
      <c r="N264" s="233" t="s">
        <v>46</v>
      </c>
      <c r="O264" s="76"/>
      <c r="P264" s="195">
        <f>O264*H264</f>
        <v>0</v>
      </c>
      <c r="Q264" s="195">
        <v>0.00020000000000000001</v>
      </c>
      <c r="R264" s="195">
        <f>Q264*H264</f>
        <v>0.00020000000000000001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304</v>
      </c>
      <c r="AT264" s="197" t="s">
        <v>242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225</v>
      </c>
      <c r="BM264" s="197" t="s">
        <v>489</v>
      </c>
    </row>
    <row r="265" s="2" customFormat="1" ht="21.75" customHeight="1">
      <c r="A265" s="37"/>
      <c r="B265" s="184"/>
      <c r="C265" s="185" t="s">
        <v>490</v>
      </c>
      <c r="D265" s="185" t="s">
        <v>142</v>
      </c>
      <c r="E265" s="186" t="s">
        <v>491</v>
      </c>
      <c r="F265" s="187" t="s">
        <v>492</v>
      </c>
      <c r="G265" s="188" t="s">
        <v>154</v>
      </c>
      <c r="H265" s="189">
        <v>1</v>
      </c>
      <c r="I265" s="190"/>
      <c r="J265" s="191">
        <f>ROUND(I265*H265,2)</f>
        <v>0</v>
      </c>
      <c r="K265" s="192"/>
      <c r="L265" s="38"/>
      <c r="M265" s="193" t="s">
        <v>1</v>
      </c>
      <c r="N265" s="194" t="s">
        <v>46</v>
      </c>
      <c r="O265" s="76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225</v>
      </c>
      <c r="AT265" s="197" t="s">
        <v>142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225</v>
      </c>
      <c r="BM265" s="197" t="s">
        <v>493</v>
      </c>
    </row>
    <row r="266" s="2" customFormat="1" ht="21.75" customHeight="1">
      <c r="A266" s="37"/>
      <c r="B266" s="184"/>
      <c r="C266" s="185" t="s">
        <v>494</v>
      </c>
      <c r="D266" s="185" t="s">
        <v>142</v>
      </c>
      <c r="E266" s="186" t="s">
        <v>495</v>
      </c>
      <c r="F266" s="187" t="s">
        <v>496</v>
      </c>
      <c r="G266" s="188" t="s">
        <v>312</v>
      </c>
      <c r="H266" s="234"/>
      <c r="I266" s="190"/>
      <c r="J266" s="191">
        <f>ROUND(I266*H266,2)</f>
        <v>0</v>
      </c>
      <c r="K266" s="192"/>
      <c r="L266" s="38"/>
      <c r="M266" s="193" t="s">
        <v>1</v>
      </c>
      <c r="N266" s="194" t="s">
        <v>46</v>
      </c>
      <c r="O266" s="76"/>
      <c r="P266" s="195">
        <f>O266*H266</f>
        <v>0</v>
      </c>
      <c r="Q266" s="195">
        <v>0</v>
      </c>
      <c r="R266" s="195">
        <f>Q266*H266</f>
        <v>0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225</v>
      </c>
      <c r="AT266" s="197" t="s">
        <v>142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225</v>
      </c>
      <c r="BM266" s="197" t="s">
        <v>497</v>
      </c>
    </row>
    <row r="267" s="2" customFormat="1" ht="33" customHeight="1">
      <c r="A267" s="37"/>
      <c r="B267" s="184"/>
      <c r="C267" s="185" t="s">
        <v>498</v>
      </c>
      <c r="D267" s="185" t="s">
        <v>142</v>
      </c>
      <c r="E267" s="186" t="s">
        <v>499</v>
      </c>
      <c r="F267" s="187" t="s">
        <v>500</v>
      </c>
      <c r="G267" s="188" t="s">
        <v>367</v>
      </c>
      <c r="H267" s="189">
        <v>1</v>
      </c>
      <c r="I267" s="190"/>
      <c r="J267" s="191">
        <f>ROUND(I267*H267,2)</f>
        <v>0</v>
      </c>
      <c r="K267" s="192"/>
      <c r="L267" s="38"/>
      <c r="M267" s="193" t="s">
        <v>1</v>
      </c>
      <c r="N267" s="194" t="s">
        <v>46</v>
      </c>
      <c r="O267" s="76"/>
      <c r="P267" s="195">
        <f>O267*H267</f>
        <v>0</v>
      </c>
      <c r="Q267" s="195">
        <v>0</v>
      </c>
      <c r="R267" s="195">
        <f>Q267*H267</f>
        <v>0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225</v>
      </c>
      <c r="AT267" s="197" t="s">
        <v>142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225</v>
      </c>
      <c r="BM267" s="197" t="s">
        <v>501</v>
      </c>
    </row>
    <row r="268" s="12" customFormat="1" ht="22.8" customHeight="1">
      <c r="A268" s="12"/>
      <c r="B268" s="171"/>
      <c r="C268" s="12"/>
      <c r="D268" s="172" t="s">
        <v>79</v>
      </c>
      <c r="E268" s="182" t="s">
        <v>502</v>
      </c>
      <c r="F268" s="182" t="s">
        <v>503</v>
      </c>
      <c r="G268" s="12"/>
      <c r="H268" s="12"/>
      <c r="I268" s="174"/>
      <c r="J268" s="183">
        <f>BK268</f>
        <v>0</v>
      </c>
      <c r="K268" s="12"/>
      <c r="L268" s="171"/>
      <c r="M268" s="176"/>
      <c r="N268" s="177"/>
      <c r="O268" s="177"/>
      <c r="P268" s="178">
        <f>SUM(P269:P271)</f>
        <v>0</v>
      </c>
      <c r="Q268" s="177"/>
      <c r="R268" s="178">
        <f>SUM(R269:R271)</f>
        <v>0</v>
      </c>
      <c r="S268" s="177"/>
      <c r="T268" s="179">
        <f>SUM(T269:T271)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72" t="s">
        <v>147</v>
      </c>
      <c r="AT268" s="180" t="s">
        <v>79</v>
      </c>
      <c r="AU268" s="180" t="s">
        <v>88</v>
      </c>
      <c r="AY268" s="172" t="s">
        <v>139</v>
      </c>
      <c r="BK268" s="181">
        <f>SUM(BK269:BK271)</f>
        <v>0</v>
      </c>
    </row>
    <row r="269" s="2" customFormat="1" ht="21.75" customHeight="1">
      <c r="A269" s="37"/>
      <c r="B269" s="184"/>
      <c r="C269" s="185" t="s">
        <v>504</v>
      </c>
      <c r="D269" s="185" t="s">
        <v>142</v>
      </c>
      <c r="E269" s="186" t="s">
        <v>505</v>
      </c>
      <c r="F269" s="187" t="s">
        <v>506</v>
      </c>
      <c r="G269" s="188" t="s">
        <v>154</v>
      </c>
      <c r="H269" s="189">
        <v>1</v>
      </c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225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225</v>
      </c>
      <c r="BM269" s="197" t="s">
        <v>507</v>
      </c>
    </row>
    <row r="270" s="2" customFormat="1" ht="21.75" customHeight="1">
      <c r="A270" s="37"/>
      <c r="B270" s="184"/>
      <c r="C270" s="185" t="s">
        <v>508</v>
      </c>
      <c r="D270" s="185" t="s">
        <v>142</v>
      </c>
      <c r="E270" s="186" t="s">
        <v>509</v>
      </c>
      <c r="F270" s="187" t="s">
        <v>510</v>
      </c>
      <c r="G270" s="188" t="s">
        <v>367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225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225</v>
      </c>
      <c r="BM270" s="197" t="s">
        <v>511</v>
      </c>
    </row>
    <row r="271" s="2" customFormat="1" ht="21.75" customHeight="1">
      <c r="A271" s="37"/>
      <c r="B271" s="184"/>
      <c r="C271" s="185" t="s">
        <v>512</v>
      </c>
      <c r="D271" s="185" t="s">
        <v>142</v>
      </c>
      <c r="E271" s="186" t="s">
        <v>513</v>
      </c>
      <c r="F271" s="187" t="s">
        <v>514</v>
      </c>
      <c r="G271" s="188" t="s">
        <v>367</v>
      </c>
      <c r="H271" s="189">
        <v>1</v>
      </c>
      <c r="I271" s="190"/>
      <c r="J271" s="191">
        <f>ROUND(I271*H271,2)</f>
        <v>0</v>
      </c>
      <c r="K271" s="192"/>
      <c r="L271" s="38"/>
      <c r="M271" s="193" t="s">
        <v>1</v>
      </c>
      <c r="N271" s="194" t="s">
        <v>46</v>
      </c>
      <c r="O271" s="76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97" t="s">
        <v>225</v>
      </c>
      <c r="AT271" s="197" t="s">
        <v>142</v>
      </c>
      <c r="AU271" s="197" t="s">
        <v>147</v>
      </c>
      <c r="AY271" s="18" t="s">
        <v>139</v>
      </c>
      <c r="BE271" s="198">
        <f>IF(N271="základní",J271,0)</f>
        <v>0</v>
      </c>
      <c r="BF271" s="198">
        <f>IF(N271="snížená",J271,0)</f>
        <v>0</v>
      </c>
      <c r="BG271" s="198">
        <f>IF(N271="zákl. přenesená",J271,0)</f>
        <v>0</v>
      </c>
      <c r="BH271" s="198">
        <f>IF(N271="sníž. přenesená",J271,0)</f>
        <v>0</v>
      </c>
      <c r="BI271" s="198">
        <f>IF(N271="nulová",J271,0)</f>
        <v>0</v>
      </c>
      <c r="BJ271" s="18" t="s">
        <v>147</v>
      </c>
      <c r="BK271" s="198">
        <f>ROUND(I271*H271,2)</f>
        <v>0</v>
      </c>
      <c r="BL271" s="18" t="s">
        <v>225</v>
      </c>
      <c r="BM271" s="197" t="s">
        <v>515</v>
      </c>
    </row>
    <row r="272" s="12" customFormat="1" ht="22.8" customHeight="1">
      <c r="A272" s="12"/>
      <c r="B272" s="171"/>
      <c r="C272" s="12"/>
      <c r="D272" s="172" t="s">
        <v>79</v>
      </c>
      <c r="E272" s="182" t="s">
        <v>516</v>
      </c>
      <c r="F272" s="182" t="s">
        <v>517</v>
      </c>
      <c r="G272" s="12"/>
      <c r="H272" s="12"/>
      <c r="I272" s="174"/>
      <c r="J272" s="183">
        <f>BK272</f>
        <v>0</v>
      </c>
      <c r="K272" s="12"/>
      <c r="L272" s="171"/>
      <c r="M272" s="176"/>
      <c r="N272" s="177"/>
      <c r="O272" s="177"/>
      <c r="P272" s="178">
        <f>SUM(P273:P283)</f>
        <v>0</v>
      </c>
      <c r="Q272" s="177"/>
      <c r="R272" s="178">
        <f>SUM(R273:R283)</f>
        <v>0.57276870000000002</v>
      </c>
      <c r="S272" s="177"/>
      <c r="T272" s="179">
        <f>SUM(T273:T283)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72" t="s">
        <v>147</v>
      </c>
      <c r="AT272" s="180" t="s">
        <v>79</v>
      </c>
      <c r="AU272" s="180" t="s">
        <v>88</v>
      </c>
      <c r="AY272" s="172" t="s">
        <v>139</v>
      </c>
      <c r="BK272" s="181">
        <f>SUM(BK273:BK283)</f>
        <v>0</v>
      </c>
    </row>
    <row r="273" s="2" customFormat="1" ht="33" customHeight="1">
      <c r="A273" s="37"/>
      <c r="B273" s="184"/>
      <c r="C273" s="185" t="s">
        <v>518</v>
      </c>
      <c r="D273" s="185" t="s">
        <v>142</v>
      </c>
      <c r="E273" s="186" t="s">
        <v>519</v>
      </c>
      <c r="F273" s="187" t="s">
        <v>520</v>
      </c>
      <c r="G273" s="188" t="s">
        <v>166</v>
      </c>
      <c r="H273" s="189">
        <v>14.875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0.030020000000000002</v>
      </c>
      <c r="R273" s="195">
        <f>Q273*H273</f>
        <v>0.44654750000000004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225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225</v>
      </c>
      <c r="BM273" s="197" t="s">
        <v>521</v>
      </c>
    </row>
    <row r="274" s="14" customFormat="1">
      <c r="A274" s="14"/>
      <c r="B274" s="207"/>
      <c r="C274" s="14"/>
      <c r="D274" s="200" t="s">
        <v>149</v>
      </c>
      <c r="E274" s="208" t="s">
        <v>1</v>
      </c>
      <c r="F274" s="209" t="s">
        <v>522</v>
      </c>
      <c r="G274" s="14"/>
      <c r="H274" s="210">
        <v>14.875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149</v>
      </c>
      <c r="AU274" s="208" t="s">
        <v>147</v>
      </c>
      <c r="AV274" s="14" t="s">
        <v>147</v>
      </c>
      <c r="AW274" s="14" t="s">
        <v>36</v>
      </c>
      <c r="AX274" s="14" t="s">
        <v>88</v>
      </c>
      <c r="AY274" s="208" t="s">
        <v>139</v>
      </c>
    </row>
    <row r="275" s="2" customFormat="1" ht="21.75" customHeight="1">
      <c r="A275" s="37"/>
      <c r="B275" s="184"/>
      <c r="C275" s="185" t="s">
        <v>523</v>
      </c>
      <c r="D275" s="185" t="s">
        <v>142</v>
      </c>
      <c r="E275" s="186" t="s">
        <v>524</v>
      </c>
      <c r="F275" s="187" t="s">
        <v>525</v>
      </c>
      <c r="G275" s="188" t="s">
        <v>166</v>
      </c>
      <c r="H275" s="189">
        <v>1.2749999999999999</v>
      </c>
      <c r="I275" s="190"/>
      <c r="J275" s="191">
        <f>ROUND(I275*H275,2)</f>
        <v>0</v>
      </c>
      <c r="K275" s="192"/>
      <c r="L275" s="38"/>
      <c r="M275" s="193" t="s">
        <v>1</v>
      </c>
      <c r="N275" s="194" t="s">
        <v>46</v>
      </c>
      <c r="O275" s="76"/>
      <c r="P275" s="195">
        <f>O275*H275</f>
        <v>0</v>
      </c>
      <c r="Q275" s="195">
        <v>0.016990000000000002</v>
      </c>
      <c r="R275" s="195">
        <f>Q275*H275</f>
        <v>0.021662250000000001</v>
      </c>
      <c r="S275" s="195">
        <v>0</v>
      </c>
      <c r="T275" s="196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97" t="s">
        <v>225</v>
      </c>
      <c r="AT275" s="197" t="s">
        <v>142</v>
      </c>
      <c r="AU275" s="197" t="s">
        <v>147</v>
      </c>
      <c r="AY275" s="18" t="s">
        <v>139</v>
      </c>
      <c r="BE275" s="198">
        <f>IF(N275="základní",J275,0)</f>
        <v>0</v>
      </c>
      <c r="BF275" s="198">
        <f>IF(N275="snížená",J275,0)</f>
        <v>0</v>
      </c>
      <c r="BG275" s="198">
        <f>IF(N275="zákl. přenesená",J275,0)</f>
        <v>0</v>
      </c>
      <c r="BH275" s="198">
        <f>IF(N275="sníž. přenesená",J275,0)</f>
        <v>0</v>
      </c>
      <c r="BI275" s="198">
        <f>IF(N275="nulová",J275,0)</f>
        <v>0</v>
      </c>
      <c r="BJ275" s="18" t="s">
        <v>147</v>
      </c>
      <c r="BK275" s="198">
        <f>ROUND(I275*H275,2)</f>
        <v>0</v>
      </c>
      <c r="BL275" s="18" t="s">
        <v>225</v>
      </c>
      <c r="BM275" s="197" t="s">
        <v>526</v>
      </c>
    </row>
    <row r="276" s="14" customFormat="1">
      <c r="A276" s="14"/>
      <c r="B276" s="207"/>
      <c r="C276" s="14"/>
      <c r="D276" s="200" t="s">
        <v>149</v>
      </c>
      <c r="E276" s="208" t="s">
        <v>1</v>
      </c>
      <c r="F276" s="209" t="s">
        <v>527</v>
      </c>
      <c r="G276" s="14"/>
      <c r="H276" s="210">
        <v>1.2749999999999999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149</v>
      </c>
      <c r="AU276" s="208" t="s">
        <v>147</v>
      </c>
      <c r="AV276" s="14" t="s">
        <v>147</v>
      </c>
      <c r="AW276" s="14" t="s">
        <v>36</v>
      </c>
      <c r="AX276" s="14" t="s">
        <v>88</v>
      </c>
      <c r="AY276" s="208" t="s">
        <v>139</v>
      </c>
    </row>
    <row r="277" s="2" customFormat="1" ht="21.75" customHeight="1">
      <c r="A277" s="37"/>
      <c r="B277" s="184"/>
      <c r="C277" s="185" t="s">
        <v>528</v>
      </c>
      <c r="D277" s="185" t="s">
        <v>142</v>
      </c>
      <c r="E277" s="186" t="s">
        <v>529</v>
      </c>
      <c r="F277" s="187" t="s">
        <v>530</v>
      </c>
      <c r="G277" s="188" t="s">
        <v>166</v>
      </c>
      <c r="H277" s="189">
        <v>2</v>
      </c>
      <c r="I277" s="190"/>
      <c r="J277" s="191">
        <f>ROUND(I277*H277,2)</f>
        <v>0</v>
      </c>
      <c r="K277" s="192"/>
      <c r="L277" s="38"/>
      <c r="M277" s="193" t="s">
        <v>1</v>
      </c>
      <c r="N277" s="194" t="s">
        <v>46</v>
      </c>
      <c r="O277" s="76"/>
      <c r="P277" s="195">
        <f>O277*H277</f>
        <v>0</v>
      </c>
      <c r="Q277" s="195">
        <v>0.012540000000000001</v>
      </c>
      <c r="R277" s="195">
        <f>Q277*H277</f>
        <v>0.025080000000000002</v>
      </c>
      <c r="S277" s="195">
        <v>0</v>
      </c>
      <c r="T277" s="196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97" t="s">
        <v>225</v>
      </c>
      <c r="AT277" s="197" t="s">
        <v>142</v>
      </c>
      <c r="AU277" s="197" t="s">
        <v>147</v>
      </c>
      <c r="AY277" s="18" t="s">
        <v>139</v>
      </c>
      <c r="BE277" s="198">
        <f>IF(N277="základní",J277,0)</f>
        <v>0</v>
      </c>
      <c r="BF277" s="198">
        <f>IF(N277="snížená",J277,0)</f>
        <v>0</v>
      </c>
      <c r="BG277" s="198">
        <f>IF(N277="zákl. přenesená",J277,0)</f>
        <v>0</v>
      </c>
      <c r="BH277" s="198">
        <f>IF(N277="sníž. přenesená",J277,0)</f>
        <v>0</v>
      </c>
      <c r="BI277" s="198">
        <f>IF(N277="nulová",J277,0)</f>
        <v>0</v>
      </c>
      <c r="BJ277" s="18" t="s">
        <v>147</v>
      </c>
      <c r="BK277" s="198">
        <f>ROUND(I277*H277,2)</f>
        <v>0</v>
      </c>
      <c r="BL277" s="18" t="s">
        <v>225</v>
      </c>
      <c r="BM277" s="197" t="s">
        <v>531</v>
      </c>
    </row>
    <row r="278" s="2" customFormat="1" ht="16.5" customHeight="1">
      <c r="A278" s="37"/>
      <c r="B278" s="184"/>
      <c r="C278" s="185" t="s">
        <v>532</v>
      </c>
      <c r="D278" s="185" t="s">
        <v>142</v>
      </c>
      <c r="E278" s="186" t="s">
        <v>533</v>
      </c>
      <c r="F278" s="187" t="s">
        <v>534</v>
      </c>
      <c r="G278" s="188" t="s">
        <v>166</v>
      </c>
      <c r="H278" s="189">
        <v>18.5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0.00010000000000000001</v>
      </c>
      <c r="R278" s="195">
        <f>Q278*H278</f>
        <v>0.0018500000000000001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225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225</v>
      </c>
      <c r="BM278" s="197" t="s">
        <v>535</v>
      </c>
    </row>
    <row r="279" s="2" customFormat="1" ht="33" customHeight="1">
      <c r="A279" s="37"/>
      <c r="B279" s="184"/>
      <c r="C279" s="185" t="s">
        <v>536</v>
      </c>
      <c r="D279" s="185" t="s">
        <v>142</v>
      </c>
      <c r="E279" s="186" t="s">
        <v>537</v>
      </c>
      <c r="F279" s="187" t="s">
        <v>538</v>
      </c>
      <c r="G279" s="188" t="s">
        <v>166</v>
      </c>
      <c r="H279" s="189">
        <v>2.8050000000000002</v>
      </c>
      <c r="I279" s="190"/>
      <c r="J279" s="191">
        <f>ROUND(I279*H279,2)</f>
        <v>0</v>
      </c>
      <c r="K279" s="192"/>
      <c r="L279" s="38"/>
      <c r="M279" s="193" t="s">
        <v>1</v>
      </c>
      <c r="N279" s="194" t="s">
        <v>46</v>
      </c>
      <c r="O279" s="76"/>
      <c r="P279" s="195">
        <f>O279*H279</f>
        <v>0</v>
      </c>
      <c r="Q279" s="195">
        <v>0.027390000000000001</v>
      </c>
      <c r="R279" s="195">
        <f>Q279*H279</f>
        <v>0.076828950000000007</v>
      </c>
      <c r="S279" s="195">
        <v>0</v>
      </c>
      <c r="T279" s="196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97" t="s">
        <v>225</v>
      </c>
      <c r="AT279" s="197" t="s">
        <v>142</v>
      </c>
      <c r="AU279" s="197" t="s">
        <v>147</v>
      </c>
      <c r="AY279" s="18" t="s">
        <v>139</v>
      </c>
      <c r="BE279" s="198">
        <f>IF(N279="základní",J279,0)</f>
        <v>0</v>
      </c>
      <c r="BF279" s="198">
        <f>IF(N279="snížená",J279,0)</f>
        <v>0</v>
      </c>
      <c r="BG279" s="198">
        <f>IF(N279="zákl. přenesená",J279,0)</f>
        <v>0</v>
      </c>
      <c r="BH279" s="198">
        <f>IF(N279="sníž. přenesená",J279,0)</f>
        <v>0</v>
      </c>
      <c r="BI279" s="198">
        <f>IF(N279="nulová",J279,0)</f>
        <v>0</v>
      </c>
      <c r="BJ279" s="18" t="s">
        <v>147</v>
      </c>
      <c r="BK279" s="198">
        <f>ROUND(I279*H279,2)</f>
        <v>0</v>
      </c>
      <c r="BL279" s="18" t="s">
        <v>225</v>
      </c>
      <c r="BM279" s="197" t="s">
        <v>539</v>
      </c>
    </row>
    <row r="280" s="14" customFormat="1">
      <c r="A280" s="14"/>
      <c r="B280" s="207"/>
      <c r="C280" s="14"/>
      <c r="D280" s="200" t="s">
        <v>149</v>
      </c>
      <c r="E280" s="208" t="s">
        <v>1</v>
      </c>
      <c r="F280" s="209" t="s">
        <v>540</v>
      </c>
      <c r="G280" s="14"/>
      <c r="H280" s="210">
        <v>2.8050000000000002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149</v>
      </c>
      <c r="AU280" s="208" t="s">
        <v>147</v>
      </c>
      <c r="AV280" s="14" t="s">
        <v>147</v>
      </c>
      <c r="AW280" s="14" t="s">
        <v>36</v>
      </c>
      <c r="AX280" s="14" t="s">
        <v>88</v>
      </c>
      <c r="AY280" s="208" t="s">
        <v>139</v>
      </c>
    </row>
    <row r="281" s="2" customFormat="1" ht="16.5" customHeight="1">
      <c r="A281" s="37"/>
      <c r="B281" s="184"/>
      <c r="C281" s="185" t="s">
        <v>541</v>
      </c>
      <c r="D281" s="185" t="s">
        <v>142</v>
      </c>
      <c r="E281" s="186" t="s">
        <v>542</v>
      </c>
      <c r="F281" s="187" t="s">
        <v>543</v>
      </c>
      <c r="G281" s="188" t="s">
        <v>154</v>
      </c>
      <c r="H281" s="189">
        <v>1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6.9999999999999994E-05</v>
      </c>
      <c r="R281" s="195">
        <f>Q281*H281</f>
        <v>6.9999999999999994E-05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225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225</v>
      </c>
      <c r="BM281" s="197" t="s">
        <v>544</v>
      </c>
    </row>
    <row r="282" s="2" customFormat="1" ht="16.5" customHeight="1">
      <c r="A282" s="37"/>
      <c r="B282" s="184"/>
      <c r="C282" s="223" t="s">
        <v>545</v>
      </c>
      <c r="D282" s="223" t="s">
        <v>242</v>
      </c>
      <c r="E282" s="224" t="s">
        <v>546</v>
      </c>
      <c r="F282" s="225" t="s">
        <v>547</v>
      </c>
      <c r="G282" s="226" t="s">
        <v>154</v>
      </c>
      <c r="H282" s="227">
        <v>1</v>
      </c>
      <c r="I282" s="228"/>
      <c r="J282" s="229">
        <f>ROUND(I282*H282,2)</f>
        <v>0</v>
      </c>
      <c r="K282" s="230"/>
      <c r="L282" s="231"/>
      <c r="M282" s="232" t="s">
        <v>1</v>
      </c>
      <c r="N282" s="233" t="s">
        <v>46</v>
      </c>
      <c r="O282" s="76"/>
      <c r="P282" s="195">
        <f>O282*H282</f>
        <v>0</v>
      </c>
      <c r="Q282" s="195">
        <v>0.00072999999999999996</v>
      </c>
      <c r="R282" s="195">
        <f>Q282*H282</f>
        <v>0.00072999999999999996</v>
      </c>
      <c r="S282" s="195">
        <v>0</v>
      </c>
      <c r="T282" s="19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97" t="s">
        <v>304</v>
      </c>
      <c r="AT282" s="197" t="s">
        <v>242</v>
      </c>
      <c r="AU282" s="197" t="s">
        <v>147</v>
      </c>
      <c r="AY282" s="18" t="s">
        <v>139</v>
      </c>
      <c r="BE282" s="198">
        <f>IF(N282="základní",J282,0)</f>
        <v>0</v>
      </c>
      <c r="BF282" s="198">
        <f>IF(N282="snížená",J282,0)</f>
        <v>0</v>
      </c>
      <c r="BG282" s="198">
        <f>IF(N282="zákl. přenesená",J282,0)</f>
        <v>0</v>
      </c>
      <c r="BH282" s="198">
        <f>IF(N282="sníž. přenesená",J282,0)</f>
        <v>0</v>
      </c>
      <c r="BI282" s="198">
        <f>IF(N282="nulová",J282,0)</f>
        <v>0</v>
      </c>
      <c r="BJ282" s="18" t="s">
        <v>147</v>
      </c>
      <c r="BK282" s="198">
        <f>ROUND(I282*H282,2)</f>
        <v>0</v>
      </c>
      <c r="BL282" s="18" t="s">
        <v>225</v>
      </c>
      <c r="BM282" s="197" t="s">
        <v>548</v>
      </c>
    </row>
    <row r="283" s="2" customFormat="1" ht="21.75" customHeight="1">
      <c r="A283" s="37"/>
      <c r="B283" s="184"/>
      <c r="C283" s="185" t="s">
        <v>549</v>
      </c>
      <c r="D283" s="185" t="s">
        <v>142</v>
      </c>
      <c r="E283" s="186" t="s">
        <v>550</v>
      </c>
      <c r="F283" s="187" t="s">
        <v>551</v>
      </c>
      <c r="G283" s="188" t="s">
        <v>312</v>
      </c>
      <c r="H283" s="234"/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</v>
      </c>
      <c r="R283" s="195">
        <f>Q283*H283</f>
        <v>0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225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225</v>
      </c>
      <c r="BM283" s="197" t="s">
        <v>552</v>
      </c>
    </row>
    <row r="284" s="12" customFormat="1" ht="22.8" customHeight="1">
      <c r="A284" s="12"/>
      <c r="B284" s="171"/>
      <c r="C284" s="12"/>
      <c r="D284" s="172" t="s">
        <v>79</v>
      </c>
      <c r="E284" s="182" t="s">
        <v>553</v>
      </c>
      <c r="F284" s="182" t="s">
        <v>554</v>
      </c>
      <c r="G284" s="12"/>
      <c r="H284" s="12"/>
      <c r="I284" s="174"/>
      <c r="J284" s="183">
        <f>BK284</f>
        <v>0</v>
      </c>
      <c r="K284" s="12"/>
      <c r="L284" s="171"/>
      <c r="M284" s="176"/>
      <c r="N284" s="177"/>
      <c r="O284" s="177"/>
      <c r="P284" s="178">
        <f>SUM(P285:P297)</f>
        <v>0</v>
      </c>
      <c r="Q284" s="177"/>
      <c r="R284" s="178">
        <f>SUM(R285:R297)</f>
        <v>0.064449999999999993</v>
      </c>
      <c r="S284" s="177"/>
      <c r="T284" s="179">
        <f>SUM(T285:T297)</f>
        <v>0.112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72" t="s">
        <v>147</v>
      </c>
      <c r="AT284" s="180" t="s">
        <v>79</v>
      </c>
      <c r="AU284" s="180" t="s">
        <v>88</v>
      </c>
      <c r="AY284" s="172" t="s">
        <v>139</v>
      </c>
      <c r="BK284" s="181">
        <f>SUM(BK285:BK297)</f>
        <v>0</v>
      </c>
    </row>
    <row r="285" s="2" customFormat="1" ht="21.75" customHeight="1">
      <c r="A285" s="37"/>
      <c r="B285" s="184"/>
      <c r="C285" s="185" t="s">
        <v>555</v>
      </c>
      <c r="D285" s="185" t="s">
        <v>142</v>
      </c>
      <c r="E285" s="186" t="s">
        <v>556</v>
      </c>
      <c r="F285" s="187" t="s">
        <v>557</v>
      </c>
      <c r="G285" s="188" t="s">
        <v>154</v>
      </c>
      <c r="H285" s="189">
        <v>1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0.00044999999999999999</v>
      </c>
      <c r="R285" s="195">
        <f>Q285*H285</f>
        <v>0.00044999999999999999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225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225</v>
      </c>
      <c r="BM285" s="197" t="s">
        <v>558</v>
      </c>
    </row>
    <row r="286" s="2" customFormat="1" ht="21.75" customHeight="1">
      <c r="A286" s="37"/>
      <c r="B286" s="184"/>
      <c r="C286" s="223" t="s">
        <v>559</v>
      </c>
      <c r="D286" s="223" t="s">
        <v>242</v>
      </c>
      <c r="E286" s="224" t="s">
        <v>560</v>
      </c>
      <c r="F286" s="225" t="s">
        <v>561</v>
      </c>
      <c r="G286" s="226" t="s">
        <v>154</v>
      </c>
      <c r="H286" s="227">
        <v>1</v>
      </c>
      <c r="I286" s="228"/>
      <c r="J286" s="229">
        <f>ROUND(I286*H286,2)</f>
        <v>0</v>
      </c>
      <c r="K286" s="230"/>
      <c r="L286" s="231"/>
      <c r="M286" s="232" t="s">
        <v>1</v>
      </c>
      <c r="N286" s="233" t="s">
        <v>46</v>
      </c>
      <c r="O286" s="76"/>
      <c r="P286" s="195">
        <f>O286*H286</f>
        <v>0</v>
      </c>
      <c r="Q286" s="195">
        <v>0.0085000000000000006</v>
      </c>
      <c r="R286" s="195">
        <f>Q286*H286</f>
        <v>0.0085000000000000006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304</v>
      </c>
      <c r="AT286" s="197" t="s">
        <v>242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225</v>
      </c>
      <c r="BM286" s="197" t="s">
        <v>562</v>
      </c>
    </row>
    <row r="287" s="2" customFormat="1" ht="21.75" customHeight="1">
      <c r="A287" s="37"/>
      <c r="B287" s="184"/>
      <c r="C287" s="185" t="s">
        <v>563</v>
      </c>
      <c r="D287" s="185" t="s">
        <v>142</v>
      </c>
      <c r="E287" s="186" t="s">
        <v>564</v>
      </c>
      <c r="F287" s="187" t="s">
        <v>565</v>
      </c>
      <c r="G287" s="188" t="s">
        <v>154</v>
      </c>
      <c r="H287" s="189">
        <v>1</v>
      </c>
      <c r="I287" s="190"/>
      <c r="J287" s="191">
        <f>ROUND(I287*H287,2)</f>
        <v>0</v>
      </c>
      <c r="K287" s="192"/>
      <c r="L287" s="38"/>
      <c r="M287" s="193" t="s">
        <v>1</v>
      </c>
      <c r="N287" s="194" t="s">
        <v>46</v>
      </c>
      <c r="O287" s="76"/>
      <c r="P287" s="195">
        <f>O287*H287</f>
        <v>0</v>
      </c>
      <c r="Q287" s="195">
        <v>0</v>
      </c>
      <c r="R287" s="195">
        <f>Q287*H287</f>
        <v>0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225</v>
      </c>
      <c r="AT287" s="197" t="s">
        <v>142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225</v>
      </c>
      <c r="BM287" s="197" t="s">
        <v>566</v>
      </c>
    </row>
    <row r="288" s="2" customFormat="1" ht="21.75" customHeight="1">
      <c r="A288" s="37"/>
      <c r="B288" s="184"/>
      <c r="C288" s="223" t="s">
        <v>567</v>
      </c>
      <c r="D288" s="223" t="s">
        <v>242</v>
      </c>
      <c r="E288" s="224" t="s">
        <v>568</v>
      </c>
      <c r="F288" s="225" t="s">
        <v>569</v>
      </c>
      <c r="G288" s="226" t="s">
        <v>154</v>
      </c>
      <c r="H288" s="227">
        <v>1</v>
      </c>
      <c r="I288" s="228"/>
      <c r="J288" s="229">
        <f>ROUND(I288*H288,2)</f>
        <v>0</v>
      </c>
      <c r="K288" s="230"/>
      <c r="L288" s="231"/>
      <c r="M288" s="232" t="s">
        <v>1</v>
      </c>
      <c r="N288" s="233" t="s">
        <v>46</v>
      </c>
      <c r="O288" s="76"/>
      <c r="P288" s="195">
        <f>O288*H288</f>
        <v>0</v>
      </c>
      <c r="Q288" s="195">
        <v>0.0275</v>
      </c>
      <c r="R288" s="195">
        <f>Q288*H288</f>
        <v>0.0275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304</v>
      </c>
      <c r="AT288" s="197" t="s">
        <v>242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225</v>
      </c>
      <c r="BM288" s="197" t="s">
        <v>570</v>
      </c>
    </row>
    <row r="289" s="2" customFormat="1" ht="21.75" customHeight="1">
      <c r="A289" s="37"/>
      <c r="B289" s="184"/>
      <c r="C289" s="185" t="s">
        <v>571</v>
      </c>
      <c r="D289" s="185" t="s">
        <v>142</v>
      </c>
      <c r="E289" s="186" t="s">
        <v>572</v>
      </c>
      <c r="F289" s="187" t="s">
        <v>573</v>
      </c>
      <c r="G289" s="188" t="s">
        <v>154</v>
      </c>
      <c r="H289" s="189">
        <v>1</v>
      </c>
      <c r="I289" s="190"/>
      <c r="J289" s="191">
        <f>ROUND(I289*H289,2)</f>
        <v>0</v>
      </c>
      <c r="K289" s="192"/>
      <c r="L289" s="38"/>
      <c r="M289" s="193" t="s">
        <v>1</v>
      </c>
      <c r="N289" s="194" t="s">
        <v>46</v>
      </c>
      <c r="O289" s="76"/>
      <c r="P289" s="195">
        <f>O289*H289</f>
        <v>0</v>
      </c>
      <c r="Q289" s="195">
        <v>0</v>
      </c>
      <c r="R289" s="195">
        <f>Q289*H289</f>
        <v>0</v>
      </c>
      <c r="S289" s="195">
        <v>0</v>
      </c>
      <c r="T289" s="19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97" t="s">
        <v>225</v>
      </c>
      <c r="AT289" s="197" t="s">
        <v>142</v>
      </c>
      <c r="AU289" s="197" t="s">
        <v>147</v>
      </c>
      <c r="AY289" s="18" t="s">
        <v>139</v>
      </c>
      <c r="BE289" s="198">
        <f>IF(N289="základní",J289,0)</f>
        <v>0</v>
      </c>
      <c r="BF289" s="198">
        <f>IF(N289="snížená",J289,0)</f>
        <v>0</v>
      </c>
      <c r="BG289" s="198">
        <f>IF(N289="zákl. přenesená",J289,0)</f>
        <v>0</v>
      </c>
      <c r="BH289" s="198">
        <f>IF(N289="sníž. přenesená",J289,0)</f>
        <v>0</v>
      </c>
      <c r="BI289" s="198">
        <f>IF(N289="nulová",J289,0)</f>
        <v>0</v>
      </c>
      <c r="BJ289" s="18" t="s">
        <v>147</v>
      </c>
      <c r="BK289" s="198">
        <f>ROUND(I289*H289,2)</f>
        <v>0</v>
      </c>
      <c r="BL289" s="18" t="s">
        <v>225</v>
      </c>
      <c r="BM289" s="197" t="s">
        <v>574</v>
      </c>
    </row>
    <row r="290" s="2" customFormat="1" ht="21.75" customHeight="1">
      <c r="A290" s="37"/>
      <c r="B290" s="184"/>
      <c r="C290" s="223" t="s">
        <v>575</v>
      </c>
      <c r="D290" s="223" t="s">
        <v>242</v>
      </c>
      <c r="E290" s="224" t="s">
        <v>576</v>
      </c>
      <c r="F290" s="225" t="s">
        <v>577</v>
      </c>
      <c r="G290" s="226" t="s">
        <v>154</v>
      </c>
      <c r="H290" s="227">
        <v>1</v>
      </c>
      <c r="I290" s="228"/>
      <c r="J290" s="229">
        <f>ROUND(I290*H290,2)</f>
        <v>0</v>
      </c>
      <c r="K290" s="230"/>
      <c r="L290" s="231"/>
      <c r="M290" s="232" t="s">
        <v>1</v>
      </c>
      <c r="N290" s="233" t="s">
        <v>46</v>
      </c>
      <c r="O290" s="76"/>
      <c r="P290" s="195">
        <f>O290*H290</f>
        <v>0</v>
      </c>
      <c r="Q290" s="195">
        <v>0.028000000000000001</v>
      </c>
      <c r="R290" s="195">
        <f>Q290*H290</f>
        <v>0.028000000000000001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304</v>
      </c>
      <c r="AT290" s="197" t="s">
        <v>242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225</v>
      </c>
      <c r="BM290" s="197" t="s">
        <v>578</v>
      </c>
    </row>
    <row r="291" s="2" customFormat="1" ht="21.75" customHeight="1">
      <c r="A291" s="37"/>
      <c r="B291" s="184"/>
      <c r="C291" s="185" t="s">
        <v>579</v>
      </c>
      <c r="D291" s="185" t="s">
        <v>142</v>
      </c>
      <c r="E291" s="186" t="s">
        <v>580</v>
      </c>
      <c r="F291" s="187" t="s">
        <v>581</v>
      </c>
      <c r="G291" s="188" t="s">
        <v>154</v>
      </c>
      <c r="H291" s="189">
        <v>4</v>
      </c>
      <c r="I291" s="190"/>
      <c r="J291" s="191">
        <f>ROUND(I291*H291,2)</f>
        <v>0</v>
      </c>
      <c r="K291" s="192"/>
      <c r="L291" s="38"/>
      <c r="M291" s="193" t="s">
        <v>1</v>
      </c>
      <c r="N291" s="194" t="s">
        <v>46</v>
      </c>
      <c r="O291" s="76"/>
      <c r="P291" s="195">
        <f>O291*H291</f>
        <v>0</v>
      </c>
      <c r="Q291" s="195">
        <v>0</v>
      </c>
      <c r="R291" s="195">
        <f>Q291*H291</f>
        <v>0</v>
      </c>
      <c r="S291" s="195">
        <v>0.028000000000000001</v>
      </c>
      <c r="T291" s="196">
        <f>S291*H291</f>
        <v>0.112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225</v>
      </c>
      <c r="AT291" s="197" t="s">
        <v>142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225</v>
      </c>
      <c r="BM291" s="197" t="s">
        <v>582</v>
      </c>
    </row>
    <row r="292" s="13" customFormat="1">
      <c r="A292" s="13"/>
      <c r="B292" s="199"/>
      <c r="C292" s="13"/>
      <c r="D292" s="200" t="s">
        <v>149</v>
      </c>
      <c r="E292" s="201" t="s">
        <v>1</v>
      </c>
      <c r="F292" s="202" t="s">
        <v>583</v>
      </c>
      <c r="G292" s="13"/>
      <c r="H292" s="201" t="s">
        <v>1</v>
      </c>
      <c r="I292" s="203"/>
      <c r="J292" s="13"/>
      <c r="K292" s="13"/>
      <c r="L292" s="199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149</v>
      </c>
      <c r="AU292" s="201" t="s">
        <v>147</v>
      </c>
      <c r="AV292" s="13" t="s">
        <v>88</v>
      </c>
      <c r="AW292" s="13" t="s">
        <v>36</v>
      </c>
      <c r="AX292" s="13" t="s">
        <v>80</v>
      </c>
      <c r="AY292" s="201" t="s">
        <v>139</v>
      </c>
    </row>
    <row r="293" s="14" customFormat="1">
      <c r="A293" s="14"/>
      <c r="B293" s="207"/>
      <c r="C293" s="14"/>
      <c r="D293" s="200" t="s">
        <v>149</v>
      </c>
      <c r="E293" s="208" t="s">
        <v>1</v>
      </c>
      <c r="F293" s="209" t="s">
        <v>147</v>
      </c>
      <c r="G293" s="14"/>
      <c r="H293" s="210">
        <v>2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149</v>
      </c>
      <c r="AU293" s="208" t="s">
        <v>147</v>
      </c>
      <c r="AV293" s="14" t="s">
        <v>147</v>
      </c>
      <c r="AW293" s="14" t="s">
        <v>36</v>
      </c>
      <c r="AX293" s="14" t="s">
        <v>80</v>
      </c>
      <c r="AY293" s="208" t="s">
        <v>139</v>
      </c>
    </row>
    <row r="294" s="13" customFormat="1">
      <c r="A294" s="13"/>
      <c r="B294" s="199"/>
      <c r="C294" s="13"/>
      <c r="D294" s="200" t="s">
        <v>149</v>
      </c>
      <c r="E294" s="201" t="s">
        <v>1</v>
      </c>
      <c r="F294" s="202" t="s">
        <v>584</v>
      </c>
      <c r="G294" s="13"/>
      <c r="H294" s="201" t="s">
        <v>1</v>
      </c>
      <c r="I294" s="203"/>
      <c r="J294" s="13"/>
      <c r="K294" s="13"/>
      <c r="L294" s="199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149</v>
      </c>
      <c r="AU294" s="201" t="s">
        <v>147</v>
      </c>
      <c r="AV294" s="13" t="s">
        <v>88</v>
      </c>
      <c r="AW294" s="13" t="s">
        <v>36</v>
      </c>
      <c r="AX294" s="13" t="s">
        <v>80</v>
      </c>
      <c r="AY294" s="201" t="s">
        <v>139</v>
      </c>
    </row>
    <row r="295" s="14" customFormat="1">
      <c r="A295" s="14"/>
      <c r="B295" s="207"/>
      <c r="C295" s="14"/>
      <c r="D295" s="200" t="s">
        <v>149</v>
      </c>
      <c r="E295" s="208" t="s">
        <v>1</v>
      </c>
      <c r="F295" s="209" t="s">
        <v>147</v>
      </c>
      <c r="G295" s="14"/>
      <c r="H295" s="210">
        <v>2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149</v>
      </c>
      <c r="AU295" s="208" t="s">
        <v>147</v>
      </c>
      <c r="AV295" s="14" t="s">
        <v>147</v>
      </c>
      <c r="AW295" s="14" t="s">
        <v>36</v>
      </c>
      <c r="AX295" s="14" t="s">
        <v>80</v>
      </c>
      <c r="AY295" s="208" t="s">
        <v>139</v>
      </c>
    </row>
    <row r="296" s="15" customFormat="1">
      <c r="A296" s="15"/>
      <c r="B296" s="215"/>
      <c r="C296" s="15"/>
      <c r="D296" s="200" t="s">
        <v>149</v>
      </c>
      <c r="E296" s="216" t="s">
        <v>1</v>
      </c>
      <c r="F296" s="217" t="s">
        <v>177</v>
      </c>
      <c r="G296" s="15"/>
      <c r="H296" s="218">
        <v>4</v>
      </c>
      <c r="I296" s="219"/>
      <c r="J296" s="15"/>
      <c r="K296" s="15"/>
      <c r="L296" s="215"/>
      <c r="M296" s="220"/>
      <c r="N296" s="221"/>
      <c r="O296" s="221"/>
      <c r="P296" s="221"/>
      <c r="Q296" s="221"/>
      <c r="R296" s="221"/>
      <c r="S296" s="221"/>
      <c r="T296" s="222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6" t="s">
        <v>149</v>
      </c>
      <c r="AU296" s="216" t="s">
        <v>147</v>
      </c>
      <c r="AV296" s="15" t="s">
        <v>146</v>
      </c>
      <c r="AW296" s="15" t="s">
        <v>36</v>
      </c>
      <c r="AX296" s="15" t="s">
        <v>88</v>
      </c>
      <c r="AY296" s="216" t="s">
        <v>139</v>
      </c>
    </row>
    <row r="297" s="2" customFormat="1" ht="21.75" customHeight="1">
      <c r="A297" s="37"/>
      <c r="B297" s="184"/>
      <c r="C297" s="185" t="s">
        <v>585</v>
      </c>
      <c r="D297" s="185" t="s">
        <v>142</v>
      </c>
      <c r="E297" s="186" t="s">
        <v>586</v>
      </c>
      <c r="F297" s="187" t="s">
        <v>587</v>
      </c>
      <c r="G297" s="188" t="s">
        <v>312</v>
      </c>
      <c r="H297" s="234"/>
      <c r="I297" s="190"/>
      <c r="J297" s="191">
        <f>ROUND(I297*H297,2)</f>
        <v>0</v>
      </c>
      <c r="K297" s="192"/>
      <c r="L297" s="38"/>
      <c r="M297" s="193" t="s">
        <v>1</v>
      </c>
      <c r="N297" s="194" t="s">
        <v>46</v>
      </c>
      <c r="O297" s="76"/>
      <c r="P297" s="195">
        <f>O297*H297</f>
        <v>0</v>
      </c>
      <c r="Q297" s="195">
        <v>0</v>
      </c>
      <c r="R297" s="195">
        <f>Q297*H297</f>
        <v>0</v>
      </c>
      <c r="S297" s="195">
        <v>0</v>
      </c>
      <c r="T297" s="19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97" t="s">
        <v>225</v>
      </c>
      <c r="AT297" s="197" t="s">
        <v>142</v>
      </c>
      <c r="AU297" s="197" t="s">
        <v>147</v>
      </c>
      <c r="AY297" s="18" t="s">
        <v>139</v>
      </c>
      <c r="BE297" s="198">
        <f>IF(N297="základní",J297,0)</f>
        <v>0</v>
      </c>
      <c r="BF297" s="198">
        <f>IF(N297="snížená",J297,0)</f>
        <v>0</v>
      </c>
      <c r="BG297" s="198">
        <f>IF(N297="zákl. přenesená",J297,0)</f>
        <v>0</v>
      </c>
      <c r="BH297" s="198">
        <f>IF(N297="sníž. přenesená",J297,0)</f>
        <v>0</v>
      </c>
      <c r="BI297" s="198">
        <f>IF(N297="nulová",J297,0)</f>
        <v>0</v>
      </c>
      <c r="BJ297" s="18" t="s">
        <v>147</v>
      </c>
      <c r="BK297" s="198">
        <f>ROUND(I297*H297,2)</f>
        <v>0</v>
      </c>
      <c r="BL297" s="18" t="s">
        <v>225</v>
      </c>
      <c r="BM297" s="197" t="s">
        <v>588</v>
      </c>
    </row>
    <row r="298" s="12" customFormat="1" ht="22.8" customHeight="1">
      <c r="A298" s="12"/>
      <c r="B298" s="171"/>
      <c r="C298" s="12"/>
      <c r="D298" s="172" t="s">
        <v>79</v>
      </c>
      <c r="E298" s="182" t="s">
        <v>589</v>
      </c>
      <c r="F298" s="182" t="s">
        <v>590</v>
      </c>
      <c r="G298" s="12"/>
      <c r="H298" s="12"/>
      <c r="I298" s="174"/>
      <c r="J298" s="183">
        <f>BK298</f>
        <v>0</v>
      </c>
      <c r="K298" s="12"/>
      <c r="L298" s="171"/>
      <c r="M298" s="176"/>
      <c r="N298" s="177"/>
      <c r="O298" s="177"/>
      <c r="P298" s="178">
        <f>SUM(P299:P308)</f>
        <v>0</v>
      </c>
      <c r="Q298" s="177"/>
      <c r="R298" s="178">
        <f>SUM(R299:R308)</f>
        <v>0.152501</v>
      </c>
      <c r="S298" s="177"/>
      <c r="T298" s="179">
        <f>SUM(T299:T308)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172" t="s">
        <v>147</v>
      </c>
      <c r="AT298" s="180" t="s">
        <v>79</v>
      </c>
      <c r="AU298" s="180" t="s">
        <v>88</v>
      </c>
      <c r="AY298" s="172" t="s">
        <v>139</v>
      </c>
      <c r="BK298" s="181">
        <f>SUM(BK299:BK308)</f>
        <v>0</v>
      </c>
    </row>
    <row r="299" s="2" customFormat="1" ht="21.75" customHeight="1">
      <c r="A299" s="37"/>
      <c r="B299" s="184"/>
      <c r="C299" s="185" t="s">
        <v>591</v>
      </c>
      <c r="D299" s="185" t="s">
        <v>142</v>
      </c>
      <c r="E299" s="186" t="s">
        <v>592</v>
      </c>
      <c r="F299" s="187" t="s">
        <v>593</v>
      </c>
      <c r="G299" s="188" t="s">
        <v>158</v>
      </c>
      <c r="H299" s="189">
        <v>0.90000000000000002</v>
      </c>
      <c r="I299" s="190"/>
      <c r="J299" s="191">
        <f>ROUND(I299*H299,2)</f>
        <v>0</v>
      </c>
      <c r="K299" s="192"/>
      <c r="L299" s="38"/>
      <c r="M299" s="193" t="s">
        <v>1</v>
      </c>
      <c r="N299" s="194" t="s">
        <v>46</v>
      </c>
      <c r="O299" s="76"/>
      <c r="P299" s="195">
        <f>O299*H299</f>
        <v>0</v>
      </c>
      <c r="Q299" s="195">
        <v>0.0037399999999999998</v>
      </c>
      <c r="R299" s="195">
        <f>Q299*H299</f>
        <v>0.0033660000000000001</v>
      </c>
      <c r="S299" s="195">
        <v>0</v>
      </c>
      <c r="T299" s="196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97" t="s">
        <v>225</v>
      </c>
      <c r="AT299" s="197" t="s">
        <v>142</v>
      </c>
      <c r="AU299" s="197" t="s">
        <v>147</v>
      </c>
      <c r="AY299" s="18" t="s">
        <v>139</v>
      </c>
      <c r="BE299" s="198">
        <f>IF(N299="základní",J299,0)</f>
        <v>0</v>
      </c>
      <c r="BF299" s="198">
        <f>IF(N299="snížená",J299,0)</f>
        <v>0</v>
      </c>
      <c r="BG299" s="198">
        <f>IF(N299="zákl. přenesená",J299,0)</f>
        <v>0</v>
      </c>
      <c r="BH299" s="198">
        <f>IF(N299="sníž. přenesená",J299,0)</f>
        <v>0</v>
      </c>
      <c r="BI299" s="198">
        <f>IF(N299="nulová",J299,0)</f>
        <v>0</v>
      </c>
      <c r="BJ299" s="18" t="s">
        <v>147</v>
      </c>
      <c r="BK299" s="198">
        <f>ROUND(I299*H299,2)</f>
        <v>0</v>
      </c>
      <c r="BL299" s="18" t="s">
        <v>225</v>
      </c>
      <c r="BM299" s="197" t="s">
        <v>594</v>
      </c>
    </row>
    <row r="300" s="13" customFormat="1">
      <c r="A300" s="13"/>
      <c r="B300" s="199"/>
      <c r="C300" s="13"/>
      <c r="D300" s="200" t="s">
        <v>149</v>
      </c>
      <c r="E300" s="201" t="s">
        <v>1</v>
      </c>
      <c r="F300" s="202" t="s">
        <v>595</v>
      </c>
      <c r="G300" s="13"/>
      <c r="H300" s="201" t="s">
        <v>1</v>
      </c>
      <c r="I300" s="203"/>
      <c r="J300" s="13"/>
      <c r="K300" s="13"/>
      <c r="L300" s="199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149</v>
      </c>
      <c r="AU300" s="201" t="s">
        <v>147</v>
      </c>
      <c r="AV300" s="13" t="s">
        <v>88</v>
      </c>
      <c r="AW300" s="13" t="s">
        <v>36</v>
      </c>
      <c r="AX300" s="13" t="s">
        <v>80</v>
      </c>
      <c r="AY300" s="201" t="s">
        <v>139</v>
      </c>
    </row>
    <row r="301" s="14" customFormat="1">
      <c r="A301" s="14"/>
      <c r="B301" s="207"/>
      <c r="C301" s="14"/>
      <c r="D301" s="200" t="s">
        <v>149</v>
      </c>
      <c r="E301" s="208" t="s">
        <v>1</v>
      </c>
      <c r="F301" s="209" t="s">
        <v>596</v>
      </c>
      <c r="G301" s="14"/>
      <c r="H301" s="210">
        <v>0.90000000000000002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149</v>
      </c>
      <c r="AU301" s="208" t="s">
        <v>147</v>
      </c>
      <c r="AV301" s="14" t="s">
        <v>147</v>
      </c>
      <c r="AW301" s="14" t="s">
        <v>36</v>
      </c>
      <c r="AX301" s="14" t="s">
        <v>88</v>
      </c>
      <c r="AY301" s="208" t="s">
        <v>139</v>
      </c>
    </row>
    <row r="302" s="2" customFormat="1" ht="21.75" customHeight="1">
      <c r="A302" s="37"/>
      <c r="B302" s="184"/>
      <c r="C302" s="185" t="s">
        <v>597</v>
      </c>
      <c r="D302" s="185" t="s">
        <v>142</v>
      </c>
      <c r="E302" s="186" t="s">
        <v>598</v>
      </c>
      <c r="F302" s="187" t="s">
        <v>599</v>
      </c>
      <c r="G302" s="188" t="s">
        <v>166</v>
      </c>
      <c r="H302" s="189">
        <v>2</v>
      </c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0.0036700000000000001</v>
      </c>
      <c r="R302" s="195">
        <f>Q302*H302</f>
        <v>0.0073400000000000002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225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225</v>
      </c>
      <c r="BM302" s="197" t="s">
        <v>600</v>
      </c>
    </row>
    <row r="303" s="2" customFormat="1" ht="21.75" customHeight="1">
      <c r="A303" s="37"/>
      <c r="B303" s="184"/>
      <c r="C303" s="223" t="s">
        <v>601</v>
      </c>
      <c r="D303" s="223" t="s">
        <v>242</v>
      </c>
      <c r="E303" s="224" t="s">
        <v>602</v>
      </c>
      <c r="F303" s="225" t="s">
        <v>603</v>
      </c>
      <c r="G303" s="226" t="s">
        <v>166</v>
      </c>
      <c r="H303" s="227">
        <v>6</v>
      </c>
      <c r="I303" s="228"/>
      <c r="J303" s="229">
        <f>ROUND(I303*H303,2)</f>
        <v>0</v>
      </c>
      <c r="K303" s="230"/>
      <c r="L303" s="231"/>
      <c r="M303" s="232" t="s">
        <v>1</v>
      </c>
      <c r="N303" s="233" t="s">
        <v>46</v>
      </c>
      <c r="O303" s="76"/>
      <c r="P303" s="195">
        <f>O303*H303</f>
        <v>0</v>
      </c>
      <c r="Q303" s="195">
        <v>0.017999999999999999</v>
      </c>
      <c r="R303" s="195">
        <f>Q303*H303</f>
        <v>0.10799999999999999</v>
      </c>
      <c r="S303" s="195">
        <v>0</v>
      </c>
      <c r="T303" s="196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97" t="s">
        <v>304</v>
      </c>
      <c r="AT303" s="197" t="s">
        <v>242</v>
      </c>
      <c r="AU303" s="197" t="s">
        <v>147</v>
      </c>
      <c r="AY303" s="18" t="s">
        <v>139</v>
      </c>
      <c r="BE303" s="198">
        <f>IF(N303="základní",J303,0)</f>
        <v>0</v>
      </c>
      <c r="BF303" s="198">
        <f>IF(N303="snížená",J303,0)</f>
        <v>0</v>
      </c>
      <c r="BG303" s="198">
        <f>IF(N303="zákl. přenesená",J303,0)</f>
        <v>0</v>
      </c>
      <c r="BH303" s="198">
        <f>IF(N303="sníž. přenesená",J303,0)</f>
        <v>0</v>
      </c>
      <c r="BI303" s="198">
        <f>IF(N303="nulová",J303,0)</f>
        <v>0</v>
      </c>
      <c r="BJ303" s="18" t="s">
        <v>147</v>
      </c>
      <c r="BK303" s="198">
        <f>ROUND(I303*H303,2)</f>
        <v>0</v>
      </c>
      <c r="BL303" s="18" t="s">
        <v>225</v>
      </c>
      <c r="BM303" s="197" t="s">
        <v>604</v>
      </c>
    </row>
    <row r="304" s="14" customFormat="1">
      <c r="A304" s="14"/>
      <c r="B304" s="207"/>
      <c r="C304" s="14"/>
      <c r="D304" s="200" t="s">
        <v>149</v>
      </c>
      <c r="E304" s="14"/>
      <c r="F304" s="209" t="s">
        <v>605</v>
      </c>
      <c r="G304" s="14"/>
      <c r="H304" s="210">
        <v>6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149</v>
      </c>
      <c r="AU304" s="208" t="s">
        <v>147</v>
      </c>
      <c r="AV304" s="14" t="s">
        <v>147</v>
      </c>
      <c r="AW304" s="14" t="s">
        <v>3</v>
      </c>
      <c r="AX304" s="14" t="s">
        <v>88</v>
      </c>
      <c r="AY304" s="208" t="s">
        <v>139</v>
      </c>
    </row>
    <row r="305" s="2" customFormat="1" ht="16.5" customHeight="1">
      <c r="A305" s="37"/>
      <c r="B305" s="184"/>
      <c r="C305" s="185" t="s">
        <v>606</v>
      </c>
      <c r="D305" s="185" t="s">
        <v>142</v>
      </c>
      <c r="E305" s="186" t="s">
        <v>607</v>
      </c>
      <c r="F305" s="187" t="s">
        <v>608</v>
      </c>
      <c r="G305" s="188" t="s">
        <v>166</v>
      </c>
      <c r="H305" s="189">
        <v>4.5</v>
      </c>
      <c r="I305" s="190"/>
      <c r="J305" s="191">
        <f>ROUND(I305*H305,2)</f>
        <v>0</v>
      </c>
      <c r="K305" s="192"/>
      <c r="L305" s="38"/>
      <c r="M305" s="193" t="s">
        <v>1</v>
      </c>
      <c r="N305" s="194" t="s">
        <v>46</v>
      </c>
      <c r="O305" s="76"/>
      <c r="P305" s="195">
        <f>O305*H305</f>
        <v>0</v>
      </c>
      <c r="Q305" s="195">
        <v>0.00029999999999999997</v>
      </c>
      <c r="R305" s="195">
        <f>Q305*H305</f>
        <v>0.0013499999999999999</v>
      </c>
      <c r="S305" s="195">
        <v>0</v>
      </c>
      <c r="T305" s="19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97" t="s">
        <v>225</v>
      </c>
      <c r="AT305" s="197" t="s">
        <v>142</v>
      </c>
      <c r="AU305" s="197" t="s">
        <v>147</v>
      </c>
      <c r="AY305" s="18" t="s">
        <v>139</v>
      </c>
      <c r="BE305" s="198">
        <f>IF(N305="základní",J305,0)</f>
        <v>0</v>
      </c>
      <c r="BF305" s="198">
        <f>IF(N305="snížená",J305,0)</f>
        <v>0</v>
      </c>
      <c r="BG305" s="198">
        <f>IF(N305="zákl. přenesená",J305,0)</f>
        <v>0</v>
      </c>
      <c r="BH305" s="198">
        <f>IF(N305="sníž. přenesená",J305,0)</f>
        <v>0</v>
      </c>
      <c r="BI305" s="198">
        <f>IF(N305="nulová",J305,0)</f>
        <v>0</v>
      </c>
      <c r="BJ305" s="18" t="s">
        <v>147</v>
      </c>
      <c r="BK305" s="198">
        <f>ROUND(I305*H305,2)</f>
        <v>0</v>
      </c>
      <c r="BL305" s="18" t="s">
        <v>225</v>
      </c>
      <c r="BM305" s="197" t="s">
        <v>609</v>
      </c>
    </row>
    <row r="306" s="2" customFormat="1" ht="16.5" customHeight="1">
      <c r="A306" s="37"/>
      <c r="B306" s="184"/>
      <c r="C306" s="185" t="s">
        <v>610</v>
      </c>
      <c r="D306" s="185" t="s">
        <v>142</v>
      </c>
      <c r="E306" s="186" t="s">
        <v>611</v>
      </c>
      <c r="F306" s="187" t="s">
        <v>612</v>
      </c>
      <c r="G306" s="188" t="s">
        <v>158</v>
      </c>
      <c r="H306" s="189">
        <v>9</v>
      </c>
      <c r="I306" s="190"/>
      <c r="J306" s="191">
        <f>ROUND(I306*H306,2)</f>
        <v>0</v>
      </c>
      <c r="K306" s="192"/>
      <c r="L306" s="38"/>
      <c r="M306" s="193" t="s">
        <v>1</v>
      </c>
      <c r="N306" s="194" t="s">
        <v>46</v>
      </c>
      <c r="O306" s="76"/>
      <c r="P306" s="195">
        <f>O306*H306</f>
        <v>0</v>
      </c>
      <c r="Q306" s="195">
        <v>3.0000000000000001E-05</v>
      </c>
      <c r="R306" s="195">
        <f>Q306*H306</f>
        <v>0.00027</v>
      </c>
      <c r="S306" s="195">
        <v>0</v>
      </c>
      <c r="T306" s="196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97" t="s">
        <v>225</v>
      </c>
      <c r="AT306" s="197" t="s">
        <v>142</v>
      </c>
      <c r="AU306" s="197" t="s">
        <v>147</v>
      </c>
      <c r="AY306" s="18" t="s">
        <v>139</v>
      </c>
      <c r="BE306" s="198">
        <f>IF(N306="základní",J306,0)</f>
        <v>0</v>
      </c>
      <c r="BF306" s="198">
        <f>IF(N306="snížená",J306,0)</f>
        <v>0</v>
      </c>
      <c r="BG306" s="198">
        <f>IF(N306="zákl. přenesená",J306,0)</f>
        <v>0</v>
      </c>
      <c r="BH306" s="198">
        <f>IF(N306="sníž. přenesená",J306,0)</f>
        <v>0</v>
      </c>
      <c r="BI306" s="198">
        <f>IF(N306="nulová",J306,0)</f>
        <v>0</v>
      </c>
      <c r="BJ306" s="18" t="s">
        <v>147</v>
      </c>
      <c r="BK306" s="198">
        <f>ROUND(I306*H306,2)</f>
        <v>0</v>
      </c>
      <c r="BL306" s="18" t="s">
        <v>225</v>
      </c>
      <c r="BM306" s="197" t="s">
        <v>613</v>
      </c>
    </row>
    <row r="307" s="2" customFormat="1" ht="21.75" customHeight="1">
      <c r="A307" s="37"/>
      <c r="B307" s="184"/>
      <c r="C307" s="185" t="s">
        <v>614</v>
      </c>
      <c r="D307" s="185" t="s">
        <v>142</v>
      </c>
      <c r="E307" s="186" t="s">
        <v>615</v>
      </c>
      <c r="F307" s="187" t="s">
        <v>616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0.0071500000000000001</v>
      </c>
      <c r="R307" s="195">
        <f>Q307*H307</f>
        <v>0.032175000000000002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225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225</v>
      </c>
      <c r="BM307" s="197" t="s">
        <v>617</v>
      </c>
    </row>
    <row r="308" s="2" customFormat="1" ht="21.75" customHeight="1">
      <c r="A308" s="37"/>
      <c r="B308" s="184"/>
      <c r="C308" s="185" t="s">
        <v>618</v>
      </c>
      <c r="D308" s="185" t="s">
        <v>142</v>
      </c>
      <c r="E308" s="186" t="s">
        <v>619</v>
      </c>
      <c r="F308" s="187" t="s">
        <v>620</v>
      </c>
      <c r="G308" s="188" t="s">
        <v>312</v>
      </c>
      <c r="H308" s="234"/>
      <c r="I308" s="190"/>
      <c r="J308" s="191">
        <f>ROUND(I308*H308,2)</f>
        <v>0</v>
      </c>
      <c r="K308" s="192"/>
      <c r="L308" s="38"/>
      <c r="M308" s="193" t="s">
        <v>1</v>
      </c>
      <c r="N308" s="194" t="s">
        <v>46</v>
      </c>
      <c r="O308" s="76"/>
      <c r="P308" s="195">
        <f>O308*H308</f>
        <v>0</v>
      </c>
      <c r="Q308" s="195">
        <v>0</v>
      </c>
      <c r="R308" s="195">
        <f>Q308*H308</f>
        <v>0</v>
      </c>
      <c r="S308" s="195">
        <v>0</v>
      </c>
      <c r="T308" s="19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97" t="s">
        <v>225</v>
      </c>
      <c r="AT308" s="197" t="s">
        <v>142</v>
      </c>
      <c r="AU308" s="197" t="s">
        <v>147</v>
      </c>
      <c r="AY308" s="18" t="s">
        <v>139</v>
      </c>
      <c r="BE308" s="198">
        <f>IF(N308="základní",J308,0)</f>
        <v>0</v>
      </c>
      <c r="BF308" s="198">
        <f>IF(N308="snížená",J308,0)</f>
        <v>0</v>
      </c>
      <c r="BG308" s="198">
        <f>IF(N308="zákl. přenesená",J308,0)</f>
        <v>0</v>
      </c>
      <c r="BH308" s="198">
        <f>IF(N308="sníž. přenesená",J308,0)</f>
        <v>0</v>
      </c>
      <c r="BI308" s="198">
        <f>IF(N308="nulová",J308,0)</f>
        <v>0</v>
      </c>
      <c r="BJ308" s="18" t="s">
        <v>147</v>
      </c>
      <c r="BK308" s="198">
        <f>ROUND(I308*H308,2)</f>
        <v>0</v>
      </c>
      <c r="BL308" s="18" t="s">
        <v>225</v>
      </c>
      <c r="BM308" s="197" t="s">
        <v>621</v>
      </c>
    </row>
    <row r="309" s="12" customFormat="1" ht="22.8" customHeight="1">
      <c r="A309" s="12"/>
      <c r="B309" s="171"/>
      <c r="C309" s="12"/>
      <c r="D309" s="172" t="s">
        <v>79</v>
      </c>
      <c r="E309" s="182" t="s">
        <v>622</v>
      </c>
      <c r="F309" s="182" t="s">
        <v>623</v>
      </c>
      <c r="G309" s="12"/>
      <c r="H309" s="12"/>
      <c r="I309" s="174"/>
      <c r="J309" s="183">
        <f>BK309</f>
        <v>0</v>
      </c>
      <c r="K309" s="12"/>
      <c r="L309" s="171"/>
      <c r="M309" s="176"/>
      <c r="N309" s="177"/>
      <c r="O309" s="177"/>
      <c r="P309" s="178">
        <f>SUM(P310:P321)</f>
        <v>0</v>
      </c>
      <c r="Q309" s="177"/>
      <c r="R309" s="178">
        <f>SUM(R310:R321)</f>
        <v>0.062481349999999998</v>
      </c>
      <c r="S309" s="177"/>
      <c r="T309" s="179">
        <f>SUM(T310:T321)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172" t="s">
        <v>147</v>
      </c>
      <c r="AT309" s="180" t="s">
        <v>79</v>
      </c>
      <c r="AU309" s="180" t="s">
        <v>88</v>
      </c>
      <c r="AY309" s="172" t="s">
        <v>139</v>
      </c>
      <c r="BK309" s="181">
        <f>SUM(BK310:BK321)</f>
        <v>0</v>
      </c>
    </row>
    <row r="310" s="2" customFormat="1" ht="21.75" customHeight="1">
      <c r="A310" s="37"/>
      <c r="B310" s="184"/>
      <c r="C310" s="185" t="s">
        <v>624</v>
      </c>
      <c r="D310" s="185" t="s">
        <v>142</v>
      </c>
      <c r="E310" s="186" t="s">
        <v>625</v>
      </c>
      <c r="F310" s="187" t="s">
        <v>626</v>
      </c>
      <c r="G310" s="188" t="s">
        <v>166</v>
      </c>
      <c r="H310" s="189">
        <v>18.899999999999999</v>
      </c>
      <c r="I310" s="190"/>
      <c r="J310" s="191">
        <f>ROUND(I310*H310,2)</f>
        <v>0</v>
      </c>
      <c r="K310" s="192"/>
      <c r="L310" s="38"/>
      <c r="M310" s="193" t="s">
        <v>1</v>
      </c>
      <c r="N310" s="194" t="s">
        <v>46</v>
      </c>
      <c r="O310" s="76"/>
      <c r="P310" s="195">
        <f>O310*H310</f>
        <v>0</v>
      </c>
      <c r="Q310" s="195">
        <v>0</v>
      </c>
      <c r="R310" s="195">
        <f>Q310*H310</f>
        <v>0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225</v>
      </c>
      <c r="AT310" s="197" t="s">
        <v>142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225</v>
      </c>
      <c r="BM310" s="197" t="s">
        <v>627</v>
      </c>
    </row>
    <row r="311" s="2" customFormat="1" ht="16.5" customHeight="1">
      <c r="A311" s="37"/>
      <c r="B311" s="184"/>
      <c r="C311" s="185" t="s">
        <v>628</v>
      </c>
      <c r="D311" s="185" t="s">
        <v>142</v>
      </c>
      <c r="E311" s="186" t="s">
        <v>629</v>
      </c>
      <c r="F311" s="187" t="s">
        <v>630</v>
      </c>
      <c r="G311" s="188" t="s">
        <v>166</v>
      </c>
      <c r="H311" s="189">
        <v>18.899999999999999</v>
      </c>
      <c r="I311" s="190"/>
      <c r="J311" s="191">
        <f>ROUND(I311*H311,2)</f>
        <v>0</v>
      </c>
      <c r="K311" s="192"/>
      <c r="L311" s="38"/>
      <c r="M311" s="193" t="s">
        <v>1</v>
      </c>
      <c r="N311" s="194" t="s">
        <v>46</v>
      </c>
      <c r="O311" s="76"/>
      <c r="P311" s="195">
        <f>O311*H311</f>
        <v>0</v>
      </c>
      <c r="Q311" s="195">
        <v>0</v>
      </c>
      <c r="R311" s="195">
        <f>Q311*H311</f>
        <v>0</v>
      </c>
      <c r="S311" s="195">
        <v>0</v>
      </c>
      <c r="T311" s="196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7" t="s">
        <v>225</v>
      </c>
      <c r="AT311" s="197" t="s">
        <v>142</v>
      </c>
      <c r="AU311" s="197" t="s">
        <v>147</v>
      </c>
      <c r="AY311" s="18" t="s">
        <v>139</v>
      </c>
      <c r="BE311" s="198">
        <f>IF(N311="základní",J311,0)</f>
        <v>0</v>
      </c>
      <c r="BF311" s="198">
        <f>IF(N311="snížená",J311,0)</f>
        <v>0</v>
      </c>
      <c r="BG311" s="198">
        <f>IF(N311="zákl. přenesená",J311,0)</f>
        <v>0</v>
      </c>
      <c r="BH311" s="198">
        <f>IF(N311="sníž. přenesená",J311,0)</f>
        <v>0</v>
      </c>
      <c r="BI311" s="198">
        <f>IF(N311="nulová",J311,0)</f>
        <v>0</v>
      </c>
      <c r="BJ311" s="18" t="s">
        <v>147</v>
      </c>
      <c r="BK311" s="198">
        <f>ROUND(I311*H311,2)</f>
        <v>0</v>
      </c>
      <c r="BL311" s="18" t="s">
        <v>225</v>
      </c>
      <c r="BM311" s="197" t="s">
        <v>631</v>
      </c>
    </row>
    <row r="312" s="2" customFormat="1" ht="21.75" customHeight="1">
      <c r="A312" s="37"/>
      <c r="B312" s="184"/>
      <c r="C312" s="185" t="s">
        <v>632</v>
      </c>
      <c r="D312" s="185" t="s">
        <v>142</v>
      </c>
      <c r="E312" s="186" t="s">
        <v>633</v>
      </c>
      <c r="F312" s="187" t="s">
        <v>634</v>
      </c>
      <c r="G312" s="188" t="s">
        <v>166</v>
      </c>
      <c r="H312" s="189">
        <v>18.899999999999999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3.0000000000000001E-05</v>
      </c>
      <c r="R312" s="195">
        <f>Q312*H312</f>
        <v>0.00056700000000000001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225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225</v>
      </c>
      <c r="BM312" s="197" t="s">
        <v>635</v>
      </c>
    </row>
    <row r="313" s="2" customFormat="1" ht="16.5" customHeight="1">
      <c r="A313" s="37"/>
      <c r="B313" s="184"/>
      <c r="C313" s="185" t="s">
        <v>636</v>
      </c>
      <c r="D313" s="185" t="s">
        <v>142</v>
      </c>
      <c r="E313" s="186" t="s">
        <v>637</v>
      </c>
      <c r="F313" s="187" t="s">
        <v>638</v>
      </c>
      <c r="G313" s="188" t="s">
        <v>166</v>
      </c>
      <c r="H313" s="189">
        <v>17.100000000000001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0.00029999999999999997</v>
      </c>
      <c r="R313" s="195">
        <f>Q313*H313</f>
        <v>0.00513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225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225</v>
      </c>
      <c r="BM313" s="197" t="s">
        <v>639</v>
      </c>
    </row>
    <row r="314" s="2" customFormat="1" ht="33" customHeight="1">
      <c r="A314" s="37"/>
      <c r="B314" s="184"/>
      <c r="C314" s="223" t="s">
        <v>640</v>
      </c>
      <c r="D314" s="223" t="s">
        <v>242</v>
      </c>
      <c r="E314" s="224" t="s">
        <v>641</v>
      </c>
      <c r="F314" s="225" t="s">
        <v>642</v>
      </c>
      <c r="G314" s="226" t="s">
        <v>166</v>
      </c>
      <c r="H314" s="227">
        <v>18.809999999999999</v>
      </c>
      <c r="I314" s="228"/>
      <c r="J314" s="229">
        <f>ROUND(I314*H314,2)</f>
        <v>0</v>
      </c>
      <c r="K314" s="230"/>
      <c r="L314" s="231"/>
      <c r="M314" s="232" t="s">
        <v>1</v>
      </c>
      <c r="N314" s="233" t="s">
        <v>46</v>
      </c>
      <c r="O314" s="76"/>
      <c r="P314" s="195">
        <f>O314*H314</f>
        <v>0</v>
      </c>
      <c r="Q314" s="195">
        <v>0.0028700000000000002</v>
      </c>
      <c r="R314" s="195">
        <f>Q314*H314</f>
        <v>0.053984699999999997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304</v>
      </c>
      <c r="AT314" s="197" t="s">
        <v>242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225</v>
      </c>
      <c r="BM314" s="197" t="s">
        <v>643</v>
      </c>
    </row>
    <row r="315" s="14" customFormat="1">
      <c r="A315" s="14"/>
      <c r="B315" s="207"/>
      <c r="C315" s="14"/>
      <c r="D315" s="200" t="s">
        <v>149</v>
      </c>
      <c r="E315" s="14"/>
      <c r="F315" s="209" t="s">
        <v>644</v>
      </c>
      <c r="G315" s="14"/>
      <c r="H315" s="210">
        <v>18.809999999999999</v>
      </c>
      <c r="I315" s="211"/>
      <c r="J315" s="14"/>
      <c r="K315" s="14"/>
      <c r="L315" s="207"/>
      <c r="M315" s="212"/>
      <c r="N315" s="213"/>
      <c r="O315" s="213"/>
      <c r="P315" s="213"/>
      <c r="Q315" s="213"/>
      <c r="R315" s="213"/>
      <c r="S315" s="213"/>
      <c r="T315" s="2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8" t="s">
        <v>149</v>
      </c>
      <c r="AU315" s="208" t="s">
        <v>147</v>
      </c>
      <c r="AV315" s="14" t="s">
        <v>147</v>
      </c>
      <c r="AW315" s="14" t="s">
        <v>3</v>
      </c>
      <c r="AX315" s="14" t="s">
        <v>88</v>
      </c>
      <c r="AY315" s="208" t="s">
        <v>139</v>
      </c>
    </row>
    <row r="316" s="2" customFormat="1" ht="16.5" customHeight="1">
      <c r="A316" s="37"/>
      <c r="B316" s="184"/>
      <c r="C316" s="185" t="s">
        <v>645</v>
      </c>
      <c r="D316" s="185" t="s">
        <v>142</v>
      </c>
      <c r="E316" s="186" t="s">
        <v>646</v>
      </c>
      <c r="F316" s="187" t="s">
        <v>647</v>
      </c>
      <c r="G316" s="188" t="s">
        <v>158</v>
      </c>
      <c r="H316" s="189">
        <v>14.5</v>
      </c>
      <c r="I316" s="190"/>
      <c r="J316" s="191">
        <f>ROUND(I316*H316,2)</f>
        <v>0</v>
      </c>
      <c r="K316" s="192"/>
      <c r="L316" s="38"/>
      <c r="M316" s="193" t="s">
        <v>1</v>
      </c>
      <c r="N316" s="194" t="s">
        <v>46</v>
      </c>
      <c r="O316" s="76"/>
      <c r="P316" s="195">
        <f>O316*H316</f>
        <v>0</v>
      </c>
      <c r="Q316" s="195">
        <v>2.0000000000000002E-05</v>
      </c>
      <c r="R316" s="195">
        <f>Q316*H316</f>
        <v>0.00029</v>
      </c>
      <c r="S316" s="195">
        <v>0</v>
      </c>
      <c r="T316" s="196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97" t="s">
        <v>225</v>
      </c>
      <c r="AT316" s="197" t="s">
        <v>142</v>
      </c>
      <c r="AU316" s="197" t="s">
        <v>147</v>
      </c>
      <c r="AY316" s="18" t="s">
        <v>139</v>
      </c>
      <c r="BE316" s="198">
        <f>IF(N316="základní",J316,0)</f>
        <v>0</v>
      </c>
      <c r="BF316" s="198">
        <f>IF(N316="snížená",J316,0)</f>
        <v>0</v>
      </c>
      <c r="BG316" s="198">
        <f>IF(N316="zákl. přenesená",J316,0)</f>
        <v>0</v>
      </c>
      <c r="BH316" s="198">
        <f>IF(N316="sníž. přenesená",J316,0)</f>
        <v>0</v>
      </c>
      <c r="BI316" s="198">
        <f>IF(N316="nulová",J316,0)</f>
        <v>0</v>
      </c>
      <c r="BJ316" s="18" t="s">
        <v>147</v>
      </c>
      <c r="BK316" s="198">
        <f>ROUND(I316*H316,2)</f>
        <v>0</v>
      </c>
      <c r="BL316" s="18" t="s">
        <v>225</v>
      </c>
      <c r="BM316" s="197" t="s">
        <v>648</v>
      </c>
    </row>
    <row r="317" s="2" customFormat="1" ht="16.5" customHeight="1">
      <c r="A317" s="37"/>
      <c r="B317" s="184"/>
      <c r="C317" s="223" t="s">
        <v>649</v>
      </c>
      <c r="D317" s="223" t="s">
        <v>242</v>
      </c>
      <c r="E317" s="224" t="s">
        <v>650</v>
      </c>
      <c r="F317" s="225" t="s">
        <v>651</v>
      </c>
      <c r="G317" s="226" t="s">
        <v>154</v>
      </c>
      <c r="H317" s="227">
        <v>16.731000000000002</v>
      </c>
      <c r="I317" s="228"/>
      <c r="J317" s="229">
        <f>ROUND(I317*H317,2)</f>
        <v>0</v>
      </c>
      <c r="K317" s="230"/>
      <c r="L317" s="231"/>
      <c r="M317" s="232" t="s">
        <v>1</v>
      </c>
      <c r="N317" s="233" t="s">
        <v>46</v>
      </c>
      <c r="O317" s="76"/>
      <c r="P317" s="195">
        <f>O317*H317</f>
        <v>0</v>
      </c>
      <c r="Q317" s="195">
        <v>0.00014999999999999999</v>
      </c>
      <c r="R317" s="195">
        <f>Q317*H317</f>
        <v>0.00250965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304</v>
      </c>
      <c r="AT317" s="197" t="s">
        <v>242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225</v>
      </c>
      <c r="BM317" s="197" t="s">
        <v>652</v>
      </c>
    </row>
    <row r="318" s="14" customFormat="1">
      <c r="A318" s="14"/>
      <c r="B318" s="207"/>
      <c r="C318" s="14"/>
      <c r="D318" s="200" t="s">
        <v>149</v>
      </c>
      <c r="E318" s="14"/>
      <c r="F318" s="209" t="s">
        <v>653</v>
      </c>
      <c r="G318" s="14"/>
      <c r="H318" s="210">
        <v>16.731000000000002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149</v>
      </c>
      <c r="AU318" s="208" t="s">
        <v>147</v>
      </c>
      <c r="AV318" s="14" t="s">
        <v>147</v>
      </c>
      <c r="AW318" s="14" t="s">
        <v>3</v>
      </c>
      <c r="AX318" s="14" t="s">
        <v>88</v>
      </c>
      <c r="AY318" s="208" t="s">
        <v>139</v>
      </c>
    </row>
    <row r="319" s="2" customFormat="1" ht="16.5" customHeight="1">
      <c r="A319" s="37"/>
      <c r="B319" s="184"/>
      <c r="C319" s="185" t="s">
        <v>654</v>
      </c>
      <c r="D319" s="185" t="s">
        <v>142</v>
      </c>
      <c r="E319" s="186" t="s">
        <v>655</v>
      </c>
      <c r="F319" s="187" t="s">
        <v>656</v>
      </c>
      <c r="G319" s="188" t="s">
        <v>158</v>
      </c>
      <c r="H319" s="189">
        <v>2.2000000000000002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0</v>
      </c>
      <c r="R319" s="195">
        <f>Q319*H319</f>
        <v>0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225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225</v>
      </c>
      <c r="BM319" s="197" t="s">
        <v>657</v>
      </c>
    </row>
    <row r="320" s="2" customFormat="1" ht="16.5" customHeight="1">
      <c r="A320" s="37"/>
      <c r="B320" s="184"/>
      <c r="C320" s="223" t="s">
        <v>658</v>
      </c>
      <c r="D320" s="223" t="s">
        <v>242</v>
      </c>
      <c r="E320" s="224" t="s">
        <v>659</v>
      </c>
      <c r="F320" s="225" t="s">
        <v>660</v>
      </c>
      <c r="G320" s="226" t="s">
        <v>158</v>
      </c>
      <c r="H320" s="227">
        <v>2.2000000000000002</v>
      </c>
      <c r="I320" s="228"/>
      <c r="J320" s="229">
        <f>ROUND(I320*H320,2)</f>
        <v>0</v>
      </c>
      <c r="K320" s="230"/>
      <c r="L320" s="231"/>
      <c r="M320" s="232" t="s">
        <v>1</v>
      </c>
      <c r="N320" s="233" t="s">
        <v>46</v>
      </c>
      <c r="O320" s="76"/>
      <c r="P320" s="195">
        <f>O320*H320</f>
        <v>0</v>
      </c>
      <c r="Q320" s="195">
        <v>0</v>
      </c>
      <c r="R320" s="195">
        <f>Q320*H320</f>
        <v>0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304</v>
      </c>
      <c r="AT320" s="197" t="s">
        <v>242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225</v>
      </c>
      <c r="BM320" s="197" t="s">
        <v>661</v>
      </c>
    </row>
    <row r="321" s="2" customFormat="1" ht="21.75" customHeight="1">
      <c r="A321" s="37"/>
      <c r="B321" s="184"/>
      <c r="C321" s="185" t="s">
        <v>662</v>
      </c>
      <c r="D321" s="185" t="s">
        <v>142</v>
      </c>
      <c r="E321" s="186" t="s">
        <v>663</v>
      </c>
      <c r="F321" s="187" t="s">
        <v>664</v>
      </c>
      <c r="G321" s="188" t="s">
        <v>312</v>
      </c>
      <c r="H321" s="234"/>
      <c r="I321" s="190"/>
      <c r="J321" s="191">
        <f>ROUND(I321*H321,2)</f>
        <v>0</v>
      </c>
      <c r="K321" s="192"/>
      <c r="L321" s="38"/>
      <c r="M321" s="193" t="s">
        <v>1</v>
      </c>
      <c r="N321" s="194" t="s">
        <v>46</v>
      </c>
      <c r="O321" s="76"/>
      <c r="P321" s="195">
        <f>O321*H321</f>
        <v>0</v>
      </c>
      <c r="Q321" s="195">
        <v>0</v>
      </c>
      <c r="R321" s="195">
        <f>Q321*H321</f>
        <v>0</v>
      </c>
      <c r="S321" s="195">
        <v>0</v>
      </c>
      <c r="T321" s="19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97" t="s">
        <v>225</v>
      </c>
      <c r="AT321" s="197" t="s">
        <v>142</v>
      </c>
      <c r="AU321" s="197" t="s">
        <v>147</v>
      </c>
      <c r="AY321" s="18" t="s">
        <v>139</v>
      </c>
      <c r="BE321" s="198">
        <f>IF(N321="základní",J321,0)</f>
        <v>0</v>
      </c>
      <c r="BF321" s="198">
        <f>IF(N321="snížená",J321,0)</f>
        <v>0</v>
      </c>
      <c r="BG321" s="198">
        <f>IF(N321="zákl. přenesená",J321,0)</f>
        <v>0</v>
      </c>
      <c r="BH321" s="198">
        <f>IF(N321="sníž. přenesená",J321,0)</f>
        <v>0</v>
      </c>
      <c r="BI321" s="198">
        <f>IF(N321="nulová",J321,0)</f>
        <v>0</v>
      </c>
      <c r="BJ321" s="18" t="s">
        <v>147</v>
      </c>
      <c r="BK321" s="198">
        <f>ROUND(I321*H321,2)</f>
        <v>0</v>
      </c>
      <c r="BL321" s="18" t="s">
        <v>225</v>
      </c>
      <c r="BM321" s="197" t="s">
        <v>665</v>
      </c>
    </row>
    <row r="322" s="12" customFormat="1" ht="22.8" customHeight="1">
      <c r="A322" s="12"/>
      <c r="B322" s="171"/>
      <c r="C322" s="12"/>
      <c r="D322" s="172" t="s">
        <v>79</v>
      </c>
      <c r="E322" s="182" t="s">
        <v>666</v>
      </c>
      <c r="F322" s="182" t="s">
        <v>667</v>
      </c>
      <c r="G322" s="12"/>
      <c r="H322" s="12"/>
      <c r="I322" s="174"/>
      <c r="J322" s="183">
        <f>BK322</f>
        <v>0</v>
      </c>
      <c r="K322" s="12"/>
      <c r="L322" s="171"/>
      <c r="M322" s="176"/>
      <c r="N322" s="177"/>
      <c r="O322" s="177"/>
      <c r="P322" s="178">
        <f>SUM(P323:P332)</f>
        <v>0</v>
      </c>
      <c r="Q322" s="177"/>
      <c r="R322" s="178">
        <f>SUM(R323:R332)</f>
        <v>0.16411499999999996</v>
      </c>
      <c r="S322" s="177"/>
      <c r="T322" s="179">
        <f>SUM(T323:T332)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72" t="s">
        <v>147</v>
      </c>
      <c r="AT322" s="180" t="s">
        <v>79</v>
      </c>
      <c r="AU322" s="180" t="s">
        <v>88</v>
      </c>
      <c r="AY322" s="172" t="s">
        <v>139</v>
      </c>
      <c r="BK322" s="181">
        <f>SUM(BK323:BK332)</f>
        <v>0</v>
      </c>
    </row>
    <row r="323" s="2" customFormat="1" ht="21.75" customHeight="1">
      <c r="A323" s="37"/>
      <c r="B323" s="184"/>
      <c r="C323" s="185" t="s">
        <v>668</v>
      </c>
      <c r="D323" s="185" t="s">
        <v>142</v>
      </c>
      <c r="E323" s="186" t="s">
        <v>669</v>
      </c>
      <c r="F323" s="187" t="s">
        <v>670</v>
      </c>
      <c r="G323" s="188" t="s">
        <v>166</v>
      </c>
      <c r="H323" s="189">
        <v>9.9499999999999993</v>
      </c>
      <c r="I323" s="190"/>
      <c r="J323" s="191">
        <f>ROUND(I323*H323,2)</f>
        <v>0</v>
      </c>
      <c r="K323" s="192"/>
      <c r="L323" s="38"/>
      <c r="M323" s="193" t="s">
        <v>1</v>
      </c>
      <c r="N323" s="194" t="s">
        <v>46</v>
      </c>
      <c r="O323" s="76"/>
      <c r="P323" s="195">
        <f>O323*H323</f>
        <v>0</v>
      </c>
      <c r="Q323" s="195">
        <v>0.0030000000000000001</v>
      </c>
      <c r="R323" s="195">
        <f>Q323*H323</f>
        <v>0.029849999999999998</v>
      </c>
      <c r="S323" s="195">
        <v>0</v>
      </c>
      <c r="T323" s="19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97" t="s">
        <v>225</v>
      </c>
      <c r="AT323" s="197" t="s">
        <v>142</v>
      </c>
      <c r="AU323" s="197" t="s">
        <v>147</v>
      </c>
      <c r="AY323" s="18" t="s">
        <v>139</v>
      </c>
      <c r="BE323" s="198">
        <f>IF(N323="základní",J323,0)</f>
        <v>0</v>
      </c>
      <c r="BF323" s="198">
        <f>IF(N323="snížená",J323,0)</f>
        <v>0</v>
      </c>
      <c r="BG323" s="198">
        <f>IF(N323="zákl. přenesená",J323,0)</f>
        <v>0</v>
      </c>
      <c r="BH323" s="198">
        <f>IF(N323="sníž. přenesená",J323,0)</f>
        <v>0</v>
      </c>
      <c r="BI323" s="198">
        <f>IF(N323="nulová",J323,0)</f>
        <v>0</v>
      </c>
      <c r="BJ323" s="18" t="s">
        <v>147</v>
      </c>
      <c r="BK323" s="198">
        <f>ROUND(I323*H323,2)</f>
        <v>0</v>
      </c>
      <c r="BL323" s="18" t="s">
        <v>225</v>
      </c>
      <c r="BM323" s="197" t="s">
        <v>671</v>
      </c>
    </row>
    <row r="324" s="14" customFormat="1">
      <c r="A324" s="14"/>
      <c r="B324" s="207"/>
      <c r="C324" s="14"/>
      <c r="D324" s="200" t="s">
        <v>149</v>
      </c>
      <c r="E324" s="208" t="s">
        <v>1</v>
      </c>
      <c r="F324" s="209" t="s">
        <v>672</v>
      </c>
      <c r="G324" s="14"/>
      <c r="H324" s="210">
        <v>12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149</v>
      </c>
      <c r="AU324" s="208" t="s">
        <v>147</v>
      </c>
      <c r="AV324" s="14" t="s">
        <v>147</v>
      </c>
      <c r="AW324" s="14" t="s">
        <v>36</v>
      </c>
      <c r="AX324" s="14" t="s">
        <v>80</v>
      </c>
      <c r="AY324" s="208" t="s">
        <v>139</v>
      </c>
    </row>
    <row r="325" s="14" customFormat="1">
      <c r="A325" s="14"/>
      <c r="B325" s="207"/>
      <c r="C325" s="14"/>
      <c r="D325" s="200" t="s">
        <v>149</v>
      </c>
      <c r="E325" s="208" t="s">
        <v>1</v>
      </c>
      <c r="F325" s="209" t="s">
        <v>673</v>
      </c>
      <c r="G325" s="14"/>
      <c r="H325" s="210">
        <v>-2.0499999999999998</v>
      </c>
      <c r="I325" s="211"/>
      <c r="J325" s="14"/>
      <c r="K325" s="14"/>
      <c r="L325" s="207"/>
      <c r="M325" s="212"/>
      <c r="N325" s="213"/>
      <c r="O325" s="213"/>
      <c r="P325" s="213"/>
      <c r="Q325" s="213"/>
      <c r="R325" s="213"/>
      <c r="S325" s="213"/>
      <c r="T325" s="2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8" t="s">
        <v>149</v>
      </c>
      <c r="AU325" s="208" t="s">
        <v>147</v>
      </c>
      <c r="AV325" s="14" t="s">
        <v>147</v>
      </c>
      <c r="AW325" s="14" t="s">
        <v>36</v>
      </c>
      <c r="AX325" s="14" t="s">
        <v>80</v>
      </c>
      <c r="AY325" s="208" t="s">
        <v>139</v>
      </c>
    </row>
    <row r="326" s="15" customFormat="1">
      <c r="A326" s="15"/>
      <c r="B326" s="215"/>
      <c r="C326" s="15"/>
      <c r="D326" s="200" t="s">
        <v>149</v>
      </c>
      <c r="E326" s="216" t="s">
        <v>1</v>
      </c>
      <c r="F326" s="217" t="s">
        <v>177</v>
      </c>
      <c r="G326" s="15"/>
      <c r="H326" s="218">
        <v>9.9499999999999993</v>
      </c>
      <c r="I326" s="219"/>
      <c r="J326" s="15"/>
      <c r="K326" s="15"/>
      <c r="L326" s="215"/>
      <c r="M326" s="220"/>
      <c r="N326" s="221"/>
      <c r="O326" s="221"/>
      <c r="P326" s="221"/>
      <c r="Q326" s="221"/>
      <c r="R326" s="221"/>
      <c r="S326" s="221"/>
      <c r="T326" s="222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6" t="s">
        <v>149</v>
      </c>
      <c r="AU326" s="216" t="s">
        <v>147</v>
      </c>
      <c r="AV326" s="15" t="s">
        <v>146</v>
      </c>
      <c r="AW326" s="15" t="s">
        <v>36</v>
      </c>
      <c r="AX326" s="15" t="s">
        <v>88</v>
      </c>
      <c r="AY326" s="216" t="s">
        <v>139</v>
      </c>
    </row>
    <row r="327" s="2" customFormat="1" ht="21.75" customHeight="1">
      <c r="A327" s="37"/>
      <c r="B327" s="184"/>
      <c r="C327" s="223" t="s">
        <v>674</v>
      </c>
      <c r="D327" s="223" t="s">
        <v>242</v>
      </c>
      <c r="E327" s="224" t="s">
        <v>675</v>
      </c>
      <c r="F327" s="225" t="s">
        <v>676</v>
      </c>
      <c r="G327" s="226" t="s">
        <v>166</v>
      </c>
      <c r="H327" s="227">
        <v>11</v>
      </c>
      <c r="I327" s="228"/>
      <c r="J327" s="229">
        <f>ROUND(I327*H327,2)</f>
        <v>0</v>
      </c>
      <c r="K327" s="230"/>
      <c r="L327" s="231"/>
      <c r="M327" s="232" t="s">
        <v>1</v>
      </c>
      <c r="N327" s="233" t="s">
        <v>46</v>
      </c>
      <c r="O327" s="76"/>
      <c r="P327" s="195">
        <f>O327*H327</f>
        <v>0</v>
      </c>
      <c r="Q327" s="195">
        <v>0.0118</v>
      </c>
      <c r="R327" s="195">
        <f>Q327*H327</f>
        <v>0.1298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304</v>
      </c>
      <c r="AT327" s="197" t="s">
        <v>242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225</v>
      </c>
      <c r="BM327" s="197" t="s">
        <v>677</v>
      </c>
    </row>
    <row r="328" s="14" customFormat="1">
      <c r="A328" s="14"/>
      <c r="B328" s="207"/>
      <c r="C328" s="14"/>
      <c r="D328" s="200" t="s">
        <v>149</v>
      </c>
      <c r="E328" s="14"/>
      <c r="F328" s="209" t="s">
        <v>678</v>
      </c>
      <c r="G328" s="14"/>
      <c r="H328" s="210">
        <v>11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149</v>
      </c>
      <c r="AU328" s="208" t="s">
        <v>147</v>
      </c>
      <c r="AV328" s="14" t="s">
        <v>147</v>
      </c>
      <c r="AW328" s="14" t="s">
        <v>3</v>
      </c>
      <c r="AX328" s="14" t="s">
        <v>88</v>
      </c>
      <c r="AY328" s="208" t="s">
        <v>139</v>
      </c>
    </row>
    <row r="329" s="2" customFormat="1" ht="16.5" customHeight="1">
      <c r="A329" s="37"/>
      <c r="B329" s="184"/>
      <c r="C329" s="185" t="s">
        <v>679</v>
      </c>
      <c r="D329" s="185" t="s">
        <v>142</v>
      </c>
      <c r="E329" s="186" t="s">
        <v>680</v>
      </c>
      <c r="F329" s="187" t="s">
        <v>681</v>
      </c>
      <c r="G329" s="188" t="s">
        <v>158</v>
      </c>
      <c r="H329" s="189">
        <v>4</v>
      </c>
      <c r="I329" s="190"/>
      <c r="J329" s="191">
        <f>ROUND(I329*H329,2)</f>
        <v>0</v>
      </c>
      <c r="K329" s="192"/>
      <c r="L329" s="38"/>
      <c r="M329" s="193" t="s">
        <v>1</v>
      </c>
      <c r="N329" s="194" t="s">
        <v>46</v>
      </c>
      <c r="O329" s="76"/>
      <c r="P329" s="195">
        <f>O329*H329</f>
        <v>0</v>
      </c>
      <c r="Q329" s="195">
        <v>0.00031</v>
      </c>
      <c r="R329" s="195">
        <f>Q329*H329</f>
        <v>0.00124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225</v>
      </c>
      <c r="AT329" s="197" t="s">
        <v>142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225</v>
      </c>
      <c r="BM329" s="197" t="s">
        <v>682</v>
      </c>
    </row>
    <row r="330" s="2" customFormat="1" ht="16.5" customHeight="1">
      <c r="A330" s="37"/>
      <c r="B330" s="184"/>
      <c r="C330" s="185" t="s">
        <v>683</v>
      </c>
      <c r="D330" s="185" t="s">
        <v>142</v>
      </c>
      <c r="E330" s="186" t="s">
        <v>684</v>
      </c>
      <c r="F330" s="187" t="s">
        <v>685</v>
      </c>
      <c r="G330" s="188" t="s">
        <v>166</v>
      </c>
      <c r="H330" s="189">
        <v>9.9499999999999993</v>
      </c>
      <c r="I330" s="190"/>
      <c r="J330" s="191">
        <f>ROUND(I330*H330,2)</f>
        <v>0</v>
      </c>
      <c r="K330" s="192"/>
      <c r="L330" s="38"/>
      <c r="M330" s="193" t="s">
        <v>1</v>
      </c>
      <c r="N330" s="194" t="s">
        <v>46</v>
      </c>
      <c r="O330" s="76"/>
      <c r="P330" s="195">
        <f>O330*H330</f>
        <v>0</v>
      </c>
      <c r="Q330" s="195">
        <v>0.00029999999999999997</v>
      </c>
      <c r="R330" s="195">
        <f>Q330*H330</f>
        <v>0.0029849999999999994</v>
      </c>
      <c r="S330" s="195">
        <v>0</v>
      </c>
      <c r="T330" s="19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97" t="s">
        <v>225</v>
      </c>
      <c r="AT330" s="197" t="s">
        <v>142</v>
      </c>
      <c r="AU330" s="197" t="s">
        <v>147</v>
      </c>
      <c r="AY330" s="18" t="s">
        <v>139</v>
      </c>
      <c r="BE330" s="198">
        <f>IF(N330="základní",J330,0)</f>
        <v>0</v>
      </c>
      <c r="BF330" s="198">
        <f>IF(N330="snížená",J330,0)</f>
        <v>0</v>
      </c>
      <c r="BG330" s="198">
        <f>IF(N330="zákl. přenesená",J330,0)</f>
        <v>0</v>
      </c>
      <c r="BH330" s="198">
        <f>IF(N330="sníž. přenesená",J330,0)</f>
        <v>0</v>
      </c>
      <c r="BI330" s="198">
        <f>IF(N330="nulová",J330,0)</f>
        <v>0</v>
      </c>
      <c r="BJ330" s="18" t="s">
        <v>147</v>
      </c>
      <c r="BK330" s="198">
        <f>ROUND(I330*H330,2)</f>
        <v>0</v>
      </c>
      <c r="BL330" s="18" t="s">
        <v>225</v>
      </c>
      <c r="BM330" s="197" t="s">
        <v>686</v>
      </c>
    </row>
    <row r="331" s="2" customFormat="1" ht="16.5" customHeight="1">
      <c r="A331" s="37"/>
      <c r="B331" s="184"/>
      <c r="C331" s="185" t="s">
        <v>687</v>
      </c>
      <c r="D331" s="185" t="s">
        <v>142</v>
      </c>
      <c r="E331" s="186" t="s">
        <v>688</v>
      </c>
      <c r="F331" s="187" t="s">
        <v>689</v>
      </c>
      <c r="G331" s="188" t="s">
        <v>158</v>
      </c>
      <c r="H331" s="189">
        <v>8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3.0000000000000001E-05</v>
      </c>
      <c r="R331" s="195">
        <f>Q331*H331</f>
        <v>0.00024000000000000001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225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225</v>
      </c>
      <c r="BM331" s="197" t="s">
        <v>690</v>
      </c>
    </row>
    <row r="332" s="2" customFormat="1" ht="21.75" customHeight="1">
      <c r="A332" s="37"/>
      <c r="B332" s="184"/>
      <c r="C332" s="185" t="s">
        <v>691</v>
      </c>
      <c r="D332" s="185" t="s">
        <v>142</v>
      </c>
      <c r="E332" s="186" t="s">
        <v>692</v>
      </c>
      <c r="F332" s="187" t="s">
        <v>693</v>
      </c>
      <c r="G332" s="188" t="s">
        <v>312</v>
      </c>
      <c r="H332" s="234"/>
      <c r="I332" s="190"/>
      <c r="J332" s="191">
        <f>ROUND(I332*H332,2)</f>
        <v>0</v>
      </c>
      <c r="K332" s="192"/>
      <c r="L332" s="38"/>
      <c r="M332" s="193" t="s">
        <v>1</v>
      </c>
      <c r="N332" s="194" t="s">
        <v>46</v>
      </c>
      <c r="O332" s="76"/>
      <c r="P332" s="195">
        <f>O332*H332</f>
        <v>0</v>
      </c>
      <c r="Q332" s="195">
        <v>0</v>
      </c>
      <c r="R332" s="195">
        <f>Q332*H332</f>
        <v>0</v>
      </c>
      <c r="S332" s="195">
        <v>0</v>
      </c>
      <c r="T332" s="196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97" t="s">
        <v>225</v>
      </c>
      <c r="AT332" s="197" t="s">
        <v>142</v>
      </c>
      <c r="AU332" s="197" t="s">
        <v>147</v>
      </c>
      <c r="AY332" s="18" t="s">
        <v>139</v>
      </c>
      <c r="BE332" s="198">
        <f>IF(N332="základní",J332,0)</f>
        <v>0</v>
      </c>
      <c r="BF332" s="198">
        <f>IF(N332="snížená",J332,0)</f>
        <v>0</v>
      </c>
      <c r="BG332" s="198">
        <f>IF(N332="zákl. přenesená",J332,0)</f>
        <v>0</v>
      </c>
      <c r="BH332" s="198">
        <f>IF(N332="sníž. přenesená",J332,0)</f>
        <v>0</v>
      </c>
      <c r="BI332" s="198">
        <f>IF(N332="nulová",J332,0)</f>
        <v>0</v>
      </c>
      <c r="BJ332" s="18" t="s">
        <v>147</v>
      </c>
      <c r="BK332" s="198">
        <f>ROUND(I332*H332,2)</f>
        <v>0</v>
      </c>
      <c r="BL332" s="18" t="s">
        <v>225</v>
      </c>
      <c r="BM332" s="197" t="s">
        <v>694</v>
      </c>
    </row>
    <row r="333" s="12" customFormat="1" ht="22.8" customHeight="1">
      <c r="A333" s="12"/>
      <c r="B333" s="171"/>
      <c r="C333" s="12"/>
      <c r="D333" s="172" t="s">
        <v>79</v>
      </c>
      <c r="E333" s="182" t="s">
        <v>695</v>
      </c>
      <c r="F333" s="182" t="s">
        <v>696</v>
      </c>
      <c r="G333" s="12"/>
      <c r="H333" s="12"/>
      <c r="I333" s="174"/>
      <c r="J333" s="183">
        <f>BK333</f>
        <v>0</v>
      </c>
      <c r="K333" s="12"/>
      <c r="L333" s="171"/>
      <c r="M333" s="176"/>
      <c r="N333" s="177"/>
      <c r="O333" s="177"/>
      <c r="P333" s="178">
        <f>SUM(P334:P335)</f>
        <v>0</v>
      </c>
      <c r="Q333" s="177"/>
      <c r="R333" s="178">
        <f>SUM(R334:R335)</f>
        <v>0.0028999999999999998</v>
      </c>
      <c r="S333" s="177"/>
      <c r="T333" s="179">
        <f>SUM(T334:T335)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172" t="s">
        <v>147</v>
      </c>
      <c r="AT333" s="180" t="s">
        <v>79</v>
      </c>
      <c r="AU333" s="180" t="s">
        <v>88</v>
      </c>
      <c r="AY333" s="172" t="s">
        <v>139</v>
      </c>
      <c r="BK333" s="181">
        <f>SUM(BK334:BK335)</f>
        <v>0</v>
      </c>
    </row>
    <row r="334" s="2" customFormat="1" ht="21.75" customHeight="1">
      <c r="A334" s="37"/>
      <c r="B334" s="184"/>
      <c r="C334" s="185" t="s">
        <v>697</v>
      </c>
      <c r="D334" s="185" t="s">
        <v>142</v>
      </c>
      <c r="E334" s="186" t="s">
        <v>698</v>
      </c>
      <c r="F334" s="187" t="s">
        <v>699</v>
      </c>
      <c r="G334" s="188" t="s">
        <v>166</v>
      </c>
      <c r="H334" s="189">
        <v>5.4000000000000004</v>
      </c>
      <c r="I334" s="190"/>
      <c r="J334" s="191">
        <f>ROUND(I334*H334,2)</f>
        <v>0</v>
      </c>
      <c r="K334" s="192"/>
      <c r="L334" s="38"/>
      <c r="M334" s="193" t="s">
        <v>1</v>
      </c>
      <c r="N334" s="194" t="s">
        <v>46</v>
      </c>
      <c r="O334" s="76"/>
      <c r="P334" s="195">
        <f>O334*H334</f>
        <v>0</v>
      </c>
      <c r="Q334" s="195">
        <v>0.00020000000000000001</v>
      </c>
      <c r="R334" s="195">
        <f>Q334*H334</f>
        <v>0.0010800000000000002</v>
      </c>
      <c r="S334" s="195">
        <v>0</v>
      </c>
      <c r="T334" s="196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97" t="s">
        <v>225</v>
      </c>
      <c r="AT334" s="197" t="s">
        <v>142</v>
      </c>
      <c r="AU334" s="197" t="s">
        <v>147</v>
      </c>
      <c r="AY334" s="18" t="s">
        <v>139</v>
      </c>
      <c r="BE334" s="198">
        <f>IF(N334="základní",J334,0)</f>
        <v>0</v>
      </c>
      <c r="BF334" s="198">
        <f>IF(N334="snížená",J334,0)</f>
        <v>0</v>
      </c>
      <c r="BG334" s="198">
        <f>IF(N334="zákl. přenesená",J334,0)</f>
        <v>0</v>
      </c>
      <c r="BH334" s="198">
        <f>IF(N334="sníž. přenesená",J334,0)</f>
        <v>0</v>
      </c>
      <c r="BI334" s="198">
        <f>IF(N334="nulová",J334,0)</f>
        <v>0</v>
      </c>
      <c r="BJ334" s="18" t="s">
        <v>147</v>
      </c>
      <c r="BK334" s="198">
        <f>ROUND(I334*H334,2)</f>
        <v>0</v>
      </c>
      <c r="BL334" s="18" t="s">
        <v>225</v>
      </c>
      <c r="BM334" s="197" t="s">
        <v>700</v>
      </c>
    </row>
    <row r="335" s="2" customFormat="1" ht="21.75" customHeight="1">
      <c r="A335" s="37"/>
      <c r="B335" s="184"/>
      <c r="C335" s="185" t="s">
        <v>701</v>
      </c>
      <c r="D335" s="185" t="s">
        <v>142</v>
      </c>
      <c r="E335" s="186" t="s">
        <v>702</v>
      </c>
      <c r="F335" s="187" t="s">
        <v>703</v>
      </c>
      <c r="G335" s="188" t="s">
        <v>704</v>
      </c>
      <c r="H335" s="189">
        <v>14</v>
      </c>
      <c r="I335" s="190"/>
      <c r="J335" s="191">
        <f>ROUND(I335*H335,2)</f>
        <v>0</v>
      </c>
      <c r="K335" s="192"/>
      <c r="L335" s="38"/>
      <c r="M335" s="193" t="s">
        <v>1</v>
      </c>
      <c r="N335" s="194" t="s">
        <v>46</v>
      </c>
      <c r="O335" s="76"/>
      <c r="P335" s="195">
        <f>O335*H335</f>
        <v>0</v>
      </c>
      <c r="Q335" s="195">
        <v>0.00012999999999999999</v>
      </c>
      <c r="R335" s="195">
        <f>Q335*H335</f>
        <v>0.0018199999999999998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225</v>
      </c>
      <c r="AT335" s="197" t="s">
        <v>142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225</v>
      </c>
      <c r="BM335" s="197" t="s">
        <v>705</v>
      </c>
    </row>
    <row r="336" s="12" customFormat="1" ht="22.8" customHeight="1">
      <c r="A336" s="12"/>
      <c r="B336" s="171"/>
      <c r="C336" s="12"/>
      <c r="D336" s="172" t="s">
        <v>79</v>
      </c>
      <c r="E336" s="182" t="s">
        <v>706</v>
      </c>
      <c r="F336" s="182" t="s">
        <v>707</v>
      </c>
      <c r="G336" s="12"/>
      <c r="H336" s="12"/>
      <c r="I336" s="174"/>
      <c r="J336" s="183">
        <f>BK336</f>
        <v>0</v>
      </c>
      <c r="K336" s="12"/>
      <c r="L336" s="171"/>
      <c r="M336" s="176"/>
      <c r="N336" s="177"/>
      <c r="O336" s="177"/>
      <c r="P336" s="178">
        <f>SUM(P337:P349)</f>
        <v>0</v>
      </c>
      <c r="Q336" s="177"/>
      <c r="R336" s="178">
        <f>SUM(R337:R349)</f>
        <v>0.07277444000000001</v>
      </c>
      <c r="S336" s="177"/>
      <c r="T336" s="179">
        <f>SUM(T337:T349)</f>
        <v>0.013119820000000001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172" t="s">
        <v>147</v>
      </c>
      <c r="AT336" s="180" t="s">
        <v>79</v>
      </c>
      <c r="AU336" s="180" t="s">
        <v>88</v>
      </c>
      <c r="AY336" s="172" t="s">
        <v>139</v>
      </c>
      <c r="BK336" s="181">
        <f>SUM(BK337:BK349)</f>
        <v>0</v>
      </c>
    </row>
    <row r="337" s="2" customFormat="1" ht="16.5" customHeight="1">
      <c r="A337" s="37"/>
      <c r="B337" s="184"/>
      <c r="C337" s="185" t="s">
        <v>708</v>
      </c>
      <c r="D337" s="185" t="s">
        <v>142</v>
      </c>
      <c r="E337" s="186" t="s">
        <v>709</v>
      </c>
      <c r="F337" s="187" t="s">
        <v>710</v>
      </c>
      <c r="G337" s="188" t="s">
        <v>166</v>
      </c>
      <c r="H337" s="189">
        <v>42.322000000000003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0.001</v>
      </c>
      <c r="R337" s="195">
        <f>Q337*H337</f>
        <v>0.042322000000000005</v>
      </c>
      <c r="S337" s="195">
        <v>0.00031</v>
      </c>
      <c r="T337" s="196">
        <f>S337*H337</f>
        <v>0.013119820000000001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225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225</v>
      </c>
      <c r="BM337" s="197" t="s">
        <v>711</v>
      </c>
    </row>
    <row r="338" s="14" customFormat="1">
      <c r="A338" s="14"/>
      <c r="B338" s="207"/>
      <c r="C338" s="14"/>
      <c r="D338" s="200" t="s">
        <v>149</v>
      </c>
      <c r="E338" s="208" t="s">
        <v>1</v>
      </c>
      <c r="F338" s="209" t="s">
        <v>712</v>
      </c>
      <c r="G338" s="14"/>
      <c r="H338" s="210">
        <v>42.322000000000003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149</v>
      </c>
      <c r="AU338" s="208" t="s">
        <v>147</v>
      </c>
      <c r="AV338" s="14" t="s">
        <v>147</v>
      </c>
      <c r="AW338" s="14" t="s">
        <v>36</v>
      </c>
      <c r="AX338" s="14" t="s">
        <v>88</v>
      </c>
      <c r="AY338" s="208" t="s">
        <v>139</v>
      </c>
    </row>
    <row r="339" s="2" customFormat="1" ht="21.75" customHeight="1">
      <c r="A339" s="37"/>
      <c r="B339" s="184"/>
      <c r="C339" s="185" t="s">
        <v>713</v>
      </c>
      <c r="D339" s="185" t="s">
        <v>142</v>
      </c>
      <c r="E339" s="186" t="s">
        <v>714</v>
      </c>
      <c r="F339" s="187" t="s">
        <v>715</v>
      </c>
      <c r="G339" s="188" t="s">
        <v>166</v>
      </c>
      <c r="H339" s="189">
        <v>42.322000000000003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0</v>
      </c>
      <c r="R339" s="195">
        <f>Q339*H339</f>
        <v>0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225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225</v>
      </c>
      <c r="BM339" s="197" t="s">
        <v>716</v>
      </c>
    </row>
    <row r="340" s="2" customFormat="1" ht="21.75" customHeight="1">
      <c r="A340" s="37"/>
      <c r="B340" s="184"/>
      <c r="C340" s="185" t="s">
        <v>717</v>
      </c>
      <c r="D340" s="185" t="s">
        <v>142</v>
      </c>
      <c r="E340" s="186" t="s">
        <v>718</v>
      </c>
      <c r="F340" s="187" t="s">
        <v>719</v>
      </c>
      <c r="G340" s="188" t="s">
        <v>166</v>
      </c>
      <c r="H340" s="189">
        <v>24.321999999999999</v>
      </c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0.00019000000000000001</v>
      </c>
      <c r="R340" s="195">
        <f>Q340*H340</f>
        <v>0.0046211799999999999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225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225</v>
      </c>
      <c r="BM340" s="197" t="s">
        <v>720</v>
      </c>
    </row>
    <row r="341" s="14" customFormat="1">
      <c r="A341" s="14"/>
      <c r="B341" s="207"/>
      <c r="C341" s="14"/>
      <c r="D341" s="200" t="s">
        <v>149</v>
      </c>
      <c r="E341" s="208" t="s">
        <v>1</v>
      </c>
      <c r="F341" s="209" t="s">
        <v>721</v>
      </c>
      <c r="G341" s="14"/>
      <c r="H341" s="210">
        <v>24.321999999999999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149</v>
      </c>
      <c r="AU341" s="208" t="s">
        <v>147</v>
      </c>
      <c r="AV341" s="14" t="s">
        <v>147</v>
      </c>
      <c r="AW341" s="14" t="s">
        <v>36</v>
      </c>
      <c r="AX341" s="14" t="s">
        <v>88</v>
      </c>
      <c r="AY341" s="208" t="s">
        <v>139</v>
      </c>
    </row>
    <row r="342" s="2" customFormat="1" ht="33" customHeight="1">
      <c r="A342" s="37"/>
      <c r="B342" s="184"/>
      <c r="C342" s="185" t="s">
        <v>722</v>
      </c>
      <c r="D342" s="185" t="s">
        <v>142</v>
      </c>
      <c r="E342" s="186" t="s">
        <v>723</v>
      </c>
      <c r="F342" s="187" t="s">
        <v>724</v>
      </c>
      <c r="G342" s="188" t="s">
        <v>166</v>
      </c>
      <c r="H342" s="189">
        <v>99.350999999999999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0.00025999999999999998</v>
      </c>
      <c r="R342" s="195">
        <f>Q342*H342</f>
        <v>0.025831259999999998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225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225</v>
      </c>
      <c r="BM342" s="197" t="s">
        <v>725</v>
      </c>
    </row>
    <row r="343" s="13" customFormat="1">
      <c r="A343" s="13"/>
      <c r="B343" s="199"/>
      <c r="C343" s="13"/>
      <c r="D343" s="200" t="s">
        <v>149</v>
      </c>
      <c r="E343" s="201" t="s">
        <v>1</v>
      </c>
      <c r="F343" s="202" t="s">
        <v>726</v>
      </c>
      <c r="G343" s="13"/>
      <c r="H343" s="201" t="s">
        <v>1</v>
      </c>
      <c r="I343" s="203"/>
      <c r="J343" s="13"/>
      <c r="K343" s="13"/>
      <c r="L343" s="199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149</v>
      </c>
      <c r="AU343" s="201" t="s">
        <v>147</v>
      </c>
      <c r="AV343" s="13" t="s">
        <v>88</v>
      </c>
      <c r="AW343" s="13" t="s">
        <v>36</v>
      </c>
      <c r="AX343" s="13" t="s">
        <v>80</v>
      </c>
      <c r="AY343" s="201" t="s">
        <v>139</v>
      </c>
    </row>
    <row r="344" s="14" customFormat="1">
      <c r="A344" s="14"/>
      <c r="B344" s="207"/>
      <c r="C344" s="14"/>
      <c r="D344" s="200" t="s">
        <v>149</v>
      </c>
      <c r="E344" s="208" t="s">
        <v>1</v>
      </c>
      <c r="F344" s="209" t="s">
        <v>241</v>
      </c>
      <c r="G344" s="14"/>
      <c r="H344" s="210">
        <v>20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149</v>
      </c>
      <c r="AU344" s="208" t="s">
        <v>147</v>
      </c>
      <c r="AV344" s="14" t="s">
        <v>147</v>
      </c>
      <c r="AW344" s="14" t="s">
        <v>36</v>
      </c>
      <c r="AX344" s="14" t="s">
        <v>80</v>
      </c>
      <c r="AY344" s="208" t="s">
        <v>139</v>
      </c>
    </row>
    <row r="345" s="13" customFormat="1">
      <c r="A345" s="13"/>
      <c r="B345" s="199"/>
      <c r="C345" s="13"/>
      <c r="D345" s="200" t="s">
        <v>149</v>
      </c>
      <c r="E345" s="201" t="s">
        <v>1</v>
      </c>
      <c r="F345" s="202" t="s">
        <v>727</v>
      </c>
      <c r="G345" s="13"/>
      <c r="H345" s="201" t="s">
        <v>1</v>
      </c>
      <c r="I345" s="203"/>
      <c r="J345" s="13"/>
      <c r="K345" s="13"/>
      <c r="L345" s="199"/>
      <c r="M345" s="204"/>
      <c r="N345" s="205"/>
      <c r="O345" s="205"/>
      <c r="P345" s="205"/>
      <c r="Q345" s="205"/>
      <c r="R345" s="205"/>
      <c r="S345" s="205"/>
      <c r="T345" s="20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1" t="s">
        <v>149</v>
      </c>
      <c r="AU345" s="201" t="s">
        <v>147</v>
      </c>
      <c r="AV345" s="13" t="s">
        <v>88</v>
      </c>
      <c r="AW345" s="13" t="s">
        <v>36</v>
      </c>
      <c r="AX345" s="13" t="s">
        <v>80</v>
      </c>
      <c r="AY345" s="201" t="s">
        <v>139</v>
      </c>
    </row>
    <row r="346" s="14" customFormat="1">
      <c r="A346" s="14"/>
      <c r="B346" s="207"/>
      <c r="C346" s="14"/>
      <c r="D346" s="200" t="s">
        <v>149</v>
      </c>
      <c r="E346" s="208" t="s">
        <v>1</v>
      </c>
      <c r="F346" s="209" t="s">
        <v>728</v>
      </c>
      <c r="G346" s="14"/>
      <c r="H346" s="210">
        <v>24.350999999999999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149</v>
      </c>
      <c r="AU346" s="208" t="s">
        <v>147</v>
      </c>
      <c r="AV346" s="14" t="s">
        <v>147</v>
      </c>
      <c r="AW346" s="14" t="s">
        <v>36</v>
      </c>
      <c r="AX346" s="14" t="s">
        <v>80</v>
      </c>
      <c r="AY346" s="208" t="s">
        <v>139</v>
      </c>
    </row>
    <row r="347" s="13" customFormat="1">
      <c r="A347" s="13"/>
      <c r="B347" s="199"/>
      <c r="C347" s="13"/>
      <c r="D347" s="200" t="s">
        <v>149</v>
      </c>
      <c r="E347" s="201" t="s">
        <v>1</v>
      </c>
      <c r="F347" s="202" t="s">
        <v>729</v>
      </c>
      <c r="G347" s="13"/>
      <c r="H347" s="201" t="s">
        <v>1</v>
      </c>
      <c r="I347" s="203"/>
      <c r="J347" s="13"/>
      <c r="K347" s="13"/>
      <c r="L347" s="199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149</v>
      </c>
      <c r="AU347" s="201" t="s">
        <v>147</v>
      </c>
      <c r="AV347" s="13" t="s">
        <v>88</v>
      </c>
      <c r="AW347" s="13" t="s">
        <v>36</v>
      </c>
      <c r="AX347" s="13" t="s">
        <v>80</v>
      </c>
      <c r="AY347" s="201" t="s">
        <v>139</v>
      </c>
    </row>
    <row r="348" s="14" customFormat="1">
      <c r="A348" s="14"/>
      <c r="B348" s="207"/>
      <c r="C348" s="14"/>
      <c r="D348" s="200" t="s">
        <v>149</v>
      </c>
      <c r="E348" s="208" t="s">
        <v>1</v>
      </c>
      <c r="F348" s="209" t="s">
        <v>730</v>
      </c>
      <c r="G348" s="14"/>
      <c r="H348" s="210">
        <v>55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149</v>
      </c>
      <c r="AU348" s="208" t="s">
        <v>147</v>
      </c>
      <c r="AV348" s="14" t="s">
        <v>147</v>
      </c>
      <c r="AW348" s="14" t="s">
        <v>36</v>
      </c>
      <c r="AX348" s="14" t="s">
        <v>80</v>
      </c>
      <c r="AY348" s="208" t="s">
        <v>139</v>
      </c>
    </row>
    <row r="349" s="15" customFormat="1">
      <c r="A349" s="15"/>
      <c r="B349" s="215"/>
      <c r="C349" s="15"/>
      <c r="D349" s="200" t="s">
        <v>149</v>
      </c>
      <c r="E349" s="216" t="s">
        <v>1</v>
      </c>
      <c r="F349" s="217" t="s">
        <v>177</v>
      </c>
      <c r="G349" s="15"/>
      <c r="H349" s="218">
        <v>99.350999999999999</v>
      </c>
      <c r="I349" s="219"/>
      <c r="J349" s="15"/>
      <c r="K349" s="15"/>
      <c r="L349" s="215"/>
      <c r="M349" s="220"/>
      <c r="N349" s="221"/>
      <c r="O349" s="221"/>
      <c r="P349" s="221"/>
      <c r="Q349" s="221"/>
      <c r="R349" s="221"/>
      <c r="S349" s="221"/>
      <c r="T349" s="222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16" t="s">
        <v>149</v>
      </c>
      <c r="AU349" s="216" t="s">
        <v>147</v>
      </c>
      <c r="AV349" s="15" t="s">
        <v>146</v>
      </c>
      <c r="AW349" s="15" t="s">
        <v>36</v>
      </c>
      <c r="AX349" s="15" t="s">
        <v>88</v>
      </c>
      <c r="AY349" s="216" t="s">
        <v>139</v>
      </c>
    </row>
    <row r="350" s="12" customFormat="1" ht="25.92" customHeight="1">
      <c r="A350" s="12"/>
      <c r="B350" s="171"/>
      <c r="C350" s="12"/>
      <c r="D350" s="172" t="s">
        <v>79</v>
      </c>
      <c r="E350" s="173" t="s">
        <v>731</v>
      </c>
      <c r="F350" s="173" t="s">
        <v>732</v>
      </c>
      <c r="G350" s="12"/>
      <c r="H350" s="12"/>
      <c r="I350" s="174"/>
      <c r="J350" s="175">
        <f>BK350</f>
        <v>0</v>
      </c>
      <c r="K350" s="12"/>
      <c r="L350" s="171"/>
      <c r="M350" s="176"/>
      <c r="N350" s="177"/>
      <c r="O350" s="177"/>
      <c r="P350" s="178">
        <f>P351+P353+P355</f>
        <v>0</v>
      </c>
      <c r="Q350" s="177"/>
      <c r="R350" s="178">
        <f>R351+R353+R355</f>
        <v>0</v>
      </c>
      <c r="S350" s="177"/>
      <c r="T350" s="179">
        <f>T351+T353+T355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72" t="s">
        <v>169</v>
      </c>
      <c r="AT350" s="180" t="s">
        <v>79</v>
      </c>
      <c r="AU350" s="180" t="s">
        <v>80</v>
      </c>
      <c r="AY350" s="172" t="s">
        <v>139</v>
      </c>
      <c r="BK350" s="181">
        <f>BK351+BK353+BK355</f>
        <v>0</v>
      </c>
    </row>
    <row r="351" s="12" customFormat="1" ht="22.8" customHeight="1">
      <c r="A351" s="12"/>
      <c r="B351" s="171"/>
      <c r="C351" s="12"/>
      <c r="D351" s="172" t="s">
        <v>79</v>
      </c>
      <c r="E351" s="182" t="s">
        <v>733</v>
      </c>
      <c r="F351" s="182" t="s">
        <v>734</v>
      </c>
      <c r="G351" s="12"/>
      <c r="H351" s="12"/>
      <c r="I351" s="174"/>
      <c r="J351" s="183">
        <f>BK351</f>
        <v>0</v>
      </c>
      <c r="K351" s="12"/>
      <c r="L351" s="171"/>
      <c r="M351" s="176"/>
      <c r="N351" s="177"/>
      <c r="O351" s="177"/>
      <c r="P351" s="178">
        <f>P352</f>
        <v>0</v>
      </c>
      <c r="Q351" s="177"/>
      <c r="R351" s="178">
        <f>R352</f>
        <v>0</v>
      </c>
      <c r="S351" s="177"/>
      <c r="T351" s="179">
        <f>T352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72" t="s">
        <v>169</v>
      </c>
      <c r="AT351" s="180" t="s">
        <v>79</v>
      </c>
      <c r="AU351" s="180" t="s">
        <v>88</v>
      </c>
      <c r="AY351" s="172" t="s">
        <v>139</v>
      </c>
      <c r="BK351" s="181">
        <f>BK352</f>
        <v>0</v>
      </c>
    </row>
    <row r="352" s="2" customFormat="1" ht="16.5" customHeight="1">
      <c r="A352" s="37"/>
      <c r="B352" s="184"/>
      <c r="C352" s="185" t="s">
        <v>735</v>
      </c>
      <c r="D352" s="185" t="s">
        <v>142</v>
      </c>
      <c r="E352" s="186" t="s">
        <v>736</v>
      </c>
      <c r="F352" s="187" t="s">
        <v>734</v>
      </c>
      <c r="G352" s="188" t="s">
        <v>312</v>
      </c>
      <c r="H352" s="234"/>
      <c r="I352" s="190"/>
      <c r="J352" s="191">
        <f>ROUND(I352*H352,2)</f>
        <v>0</v>
      </c>
      <c r="K352" s="192"/>
      <c r="L352" s="38"/>
      <c r="M352" s="193" t="s">
        <v>1</v>
      </c>
      <c r="N352" s="194" t="s">
        <v>46</v>
      </c>
      <c r="O352" s="76"/>
      <c r="P352" s="195">
        <f>O352*H352</f>
        <v>0</v>
      </c>
      <c r="Q352" s="195">
        <v>0</v>
      </c>
      <c r="R352" s="195">
        <f>Q352*H352</f>
        <v>0</v>
      </c>
      <c r="S352" s="195">
        <v>0</v>
      </c>
      <c r="T352" s="196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197" t="s">
        <v>737</v>
      </c>
      <c r="AT352" s="197" t="s">
        <v>142</v>
      </c>
      <c r="AU352" s="197" t="s">
        <v>147</v>
      </c>
      <c r="AY352" s="18" t="s">
        <v>139</v>
      </c>
      <c r="BE352" s="198">
        <f>IF(N352="základní",J352,0)</f>
        <v>0</v>
      </c>
      <c r="BF352" s="198">
        <f>IF(N352="snížená",J352,0)</f>
        <v>0</v>
      </c>
      <c r="BG352" s="198">
        <f>IF(N352="zákl. přenesená",J352,0)</f>
        <v>0</v>
      </c>
      <c r="BH352" s="198">
        <f>IF(N352="sníž. přenesená",J352,0)</f>
        <v>0</v>
      </c>
      <c r="BI352" s="198">
        <f>IF(N352="nulová",J352,0)</f>
        <v>0</v>
      </c>
      <c r="BJ352" s="18" t="s">
        <v>147</v>
      </c>
      <c r="BK352" s="198">
        <f>ROUND(I352*H352,2)</f>
        <v>0</v>
      </c>
      <c r="BL352" s="18" t="s">
        <v>737</v>
      </c>
      <c r="BM352" s="197" t="s">
        <v>738</v>
      </c>
    </row>
    <row r="353" s="12" customFormat="1" ht="22.8" customHeight="1">
      <c r="A353" s="12"/>
      <c r="B353" s="171"/>
      <c r="C353" s="12"/>
      <c r="D353" s="172" t="s">
        <v>79</v>
      </c>
      <c r="E353" s="182" t="s">
        <v>739</v>
      </c>
      <c r="F353" s="182" t="s">
        <v>740</v>
      </c>
      <c r="G353" s="12"/>
      <c r="H353" s="12"/>
      <c r="I353" s="174"/>
      <c r="J353" s="183">
        <f>BK353</f>
        <v>0</v>
      </c>
      <c r="K353" s="12"/>
      <c r="L353" s="171"/>
      <c r="M353" s="176"/>
      <c r="N353" s="177"/>
      <c r="O353" s="177"/>
      <c r="P353" s="178">
        <f>P354</f>
        <v>0</v>
      </c>
      <c r="Q353" s="177"/>
      <c r="R353" s="178">
        <f>R354</f>
        <v>0</v>
      </c>
      <c r="S353" s="177"/>
      <c r="T353" s="179">
        <f>T354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172" t="s">
        <v>169</v>
      </c>
      <c r="AT353" s="180" t="s">
        <v>79</v>
      </c>
      <c r="AU353" s="180" t="s">
        <v>88</v>
      </c>
      <c r="AY353" s="172" t="s">
        <v>139</v>
      </c>
      <c r="BK353" s="181">
        <f>BK354</f>
        <v>0</v>
      </c>
    </row>
    <row r="354" s="2" customFormat="1" ht="16.5" customHeight="1">
      <c r="A354" s="37"/>
      <c r="B354" s="184"/>
      <c r="C354" s="185" t="s">
        <v>741</v>
      </c>
      <c r="D354" s="185" t="s">
        <v>142</v>
      </c>
      <c r="E354" s="186" t="s">
        <v>742</v>
      </c>
      <c r="F354" s="187" t="s">
        <v>743</v>
      </c>
      <c r="G354" s="188" t="s">
        <v>312</v>
      </c>
      <c r="H354" s="234"/>
      <c r="I354" s="190"/>
      <c r="J354" s="191">
        <f>ROUND(I354*H354,2)</f>
        <v>0</v>
      </c>
      <c r="K354" s="192"/>
      <c r="L354" s="38"/>
      <c r="M354" s="193" t="s">
        <v>1</v>
      </c>
      <c r="N354" s="194" t="s">
        <v>46</v>
      </c>
      <c r="O354" s="76"/>
      <c r="P354" s="195">
        <f>O354*H354</f>
        <v>0</v>
      </c>
      <c r="Q354" s="195">
        <v>0</v>
      </c>
      <c r="R354" s="195">
        <f>Q354*H354</f>
        <v>0</v>
      </c>
      <c r="S354" s="195">
        <v>0</v>
      </c>
      <c r="T354" s="19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97" t="s">
        <v>737</v>
      </c>
      <c r="AT354" s="197" t="s">
        <v>142</v>
      </c>
      <c r="AU354" s="197" t="s">
        <v>147</v>
      </c>
      <c r="AY354" s="18" t="s">
        <v>139</v>
      </c>
      <c r="BE354" s="198">
        <f>IF(N354="základní",J354,0)</f>
        <v>0</v>
      </c>
      <c r="BF354" s="198">
        <f>IF(N354="snížená",J354,0)</f>
        <v>0</v>
      </c>
      <c r="BG354" s="198">
        <f>IF(N354="zákl. přenesená",J354,0)</f>
        <v>0</v>
      </c>
      <c r="BH354" s="198">
        <f>IF(N354="sníž. přenesená",J354,0)</f>
        <v>0</v>
      </c>
      <c r="BI354" s="198">
        <f>IF(N354="nulová",J354,0)</f>
        <v>0</v>
      </c>
      <c r="BJ354" s="18" t="s">
        <v>147</v>
      </c>
      <c r="BK354" s="198">
        <f>ROUND(I354*H354,2)</f>
        <v>0</v>
      </c>
      <c r="BL354" s="18" t="s">
        <v>737</v>
      </c>
      <c r="BM354" s="197" t="s">
        <v>744</v>
      </c>
    </row>
    <row r="355" s="12" customFormat="1" ht="22.8" customHeight="1">
      <c r="A355" s="12"/>
      <c r="B355" s="171"/>
      <c r="C355" s="12"/>
      <c r="D355" s="172" t="s">
        <v>79</v>
      </c>
      <c r="E355" s="182" t="s">
        <v>745</v>
      </c>
      <c r="F355" s="182" t="s">
        <v>746</v>
      </c>
      <c r="G355" s="12"/>
      <c r="H355" s="12"/>
      <c r="I355" s="174"/>
      <c r="J355" s="183">
        <f>BK355</f>
        <v>0</v>
      </c>
      <c r="K355" s="12"/>
      <c r="L355" s="171"/>
      <c r="M355" s="176"/>
      <c r="N355" s="177"/>
      <c r="O355" s="177"/>
      <c r="P355" s="178">
        <f>P356</f>
        <v>0</v>
      </c>
      <c r="Q355" s="177"/>
      <c r="R355" s="178">
        <f>R356</f>
        <v>0</v>
      </c>
      <c r="S355" s="177"/>
      <c r="T355" s="179">
        <f>T356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72" t="s">
        <v>169</v>
      </c>
      <c r="AT355" s="180" t="s">
        <v>79</v>
      </c>
      <c r="AU355" s="180" t="s">
        <v>88</v>
      </c>
      <c r="AY355" s="172" t="s">
        <v>139</v>
      </c>
      <c r="BK355" s="181">
        <f>BK356</f>
        <v>0</v>
      </c>
    </row>
    <row r="356" s="2" customFormat="1" ht="16.5" customHeight="1">
      <c r="A356" s="37"/>
      <c r="B356" s="184"/>
      <c r="C356" s="185" t="s">
        <v>747</v>
      </c>
      <c r="D356" s="185" t="s">
        <v>142</v>
      </c>
      <c r="E356" s="186" t="s">
        <v>748</v>
      </c>
      <c r="F356" s="187" t="s">
        <v>749</v>
      </c>
      <c r="G356" s="188" t="s">
        <v>312</v>
      </c>
      <c r="H356" s="234"/>
      <c r="I356" s="190"/>
      <c r="J356" s="191">
        <f>ROUND(I356*H356,2)</f>
        <v>0</v>
      </c>
      <c r="K356" s="192"/>
      <c r="L356" s="38"/>
      <c r="M356" s="235" t="s">
        <v>1</v>
      </c>
      <c r="N356" s="236" t="s">
        <v>46</v>
      </c>
      <c r="O356" s="237"/>
      <c r="P356" s="238">
        <f>O356*H356</f>
        <v>0</v>
      </c>
      <c r="Q356" s="238">
        <v>0</v>
      </c>
      <c r="R356" s="238">
        <f>Q356*H356</f>
        <v>0</v>
      </c>
      <c r="S356" s="238">
        <v>0</v>
      </c>
      <c r="T356" s="239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197" t="s">
        <v>737</v>
      </c>
      <c r="AT356" s="197" t="s">
        <v>142</v>
      </c>
      <c r="AU356" s="197" t="s">
        <v>147</v>
      </c>
      <c r="AY356" s="18" t="s">
        <v>139</v>
      </c>
      <c r="BE356" s="198">
        <f>IF(N356="základní",J356,0)</f>
        <v>0</v>
      </c>
      <c r="BF356" s="198">
        <f>IF(N356="snížená",J356,0)</f>
        <v>0</v>
      </c>
      <c r="BG356" s="198">
        <f>IF(N356="zákl. přenesená",J356,0)</f>
        <v>0</v>
      </c>
      <c r="BH356" s="198">
        <f>IF(N356="sníž. přenesená",J356,0)</f>
        <v>0</v>
      </c>
      <c r="BI356" s="198">
        <f>IF(N356="nulová",J356,0)</f>
        <v>0</v>
      </c>
      <c r="BJ356" s="18" t="s">
        <v>147</v>
      </c>
      <c r="BK356" s="198">
        <f>ROUND(I356*H356,2)</f>
        <v>0</v>
      </c>
      <c r="BL356" s="18" t="s">
        <v>737</v>
      </c>
      <c r="BM356" s="197" t="s">
        <v>750</v>
      </c>
    </row>
    <row r="357" s="2" customFormat="1" ht="6.96" customHeight="1">
      <c r="A357" s="37"/>
      <c r="B357" s="59"/>
      <c r="C357" s="60"/>
      <c r="D357" s="60"/>
      <c r="E357" s="60"/>
      <c r="F357" s="60"/>
      <c r="G357" s="60"/>
      <c r="H357" s="60"/>
      <c r="I357" s="143"/>
      <c r="J357" s="60"/>
      <c r="K357" s="60"/>
      <c r="L357" s="38"/>
      <c r="M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</sheetData>
  <autoFilter ref="C141:K356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2020-04-22T16:49:39Z</dcterms:created>
  <dcterms:modified xsi:type="dcterms:W3CDTF">2020-04-22T16:49:41Z</dcterms:modified>
</cp:coreProperties>
</file>